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ctorbalanta/Dropbox/Mi PC (DESKTOP-RIV2QKG)/Documents/UNIAMAZONIA/Solicitudes Dec 1279 y Ascenso Escalafon/Escalafon Titular/Anexos/Documento de ascenso Victor Balanta/Corpus Articulo 2/"/>
    </mc:Choice>
  </mc:AlternateContent>
  <xr:revisionPtr revIDLastSave="0" documentId="13_ncr:1_{25E1B4BA-7D31-5249-A68A-C41C9007DCCC}" xr6:coauthVersionLast="47" xr6:coauthVersionMax="47" xr10:uidLastSave="{00000000-0000-0000-0000-000000000000}"/>
  <bookViews>
    <workbookView xWindow="8660" yWindow="660" windowWidth="20740" windowHeight="11160" xr2:uid="{5044A2A5-FE31-7C48-94EB-44CEA8D9765A}"/>
  </bookViews>
  <sheets>
    <sheet name="Variación de los estados de la " sheetId="19" r:id="rId1"/>
    <sheet name="Estado de la Riqueza Dolar" sheetId="16" r:id="rId2"/>
    <sheet name="Evaluacion Emergética" sheetId="15" r:id="rId3"/>
    <sheet name="Tabla de Indicares Ecologicos " sheetId="1" r:id="rId4"/>
    <sheet name="Distribucion de la emergia" sheetId="13" r:id="rId5"/>
    <sheet name="TMR Cop" sheetId="18" r:id="rId6"/>
    <sheet name="Radiacion total" sheetId="14" r:id="rId7"/>
    <sheet name="Radiación" sheetId="2" r:id="rId8"/>
    <sheet name="Agua Can" sheetId="12" r:id="rId9"/>
    <sheet name="Energia del Viento " sheetId="4" r:id="rId10"/>
    <sheet name="Precipitaciones" sheetId="5" r:id="rId11"/>
    <sheet name="Presion Atmosferica" sheetId="6" r:id="rId12"/>
    <sheet name="Evotranspiracion" sheetId="7" r:id="rId13"/>
    <sheet name="Perdida de Suelo" sheetId="8" r:id="rId14"/>
    <sheet name="Almacenamiento" sheetId="10" r:id="rId15"/>
    <sheet name="Almacenamiento de Carbono" sheetId="17" r:id="rId16"/>
    <sheet name="Tabla " sheetId="11" r:id="rId17"/>
  </sheets>
  <externalReferences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N10" i="1"/>
  <c r="J10" i="13" s="1"/>
  <c r="O10" i="1"/>
  <c r="P10" i="1"/>
  <c r="Q10" i="1"/>
  <c r="M10" i="1"/>
  <c r="I10" i="13" s="1"/>
  <c r="N9" i="1"/>
  <c r="O9" i="1"/>
  <c r="P9" i="1"/>
  <c r="Q9" i="1"/>
  <c r="M9" i="1"/>
  <c r="N8" i="1"/>
  <c r="J8" i="13" s="1"/>
  <c r="O8" i="1"/>
  <c r="K8" i="13" s="1"/>
  <c r="P8" i="1"/>
  <c r="L8" i="13" s="1"/>
  <c r="Q8" i="1"/>
  <c r="M8" i="13" s="1"/>
  <c r="M8" i="1"/>
  <c r="Q7" i="1"/>
  <c r="P7" i="1"/>
  <c r="O7" i="1"/>
  <c r="K13" i="13" s="1"/>
  <c r="Y7" i="13" s="1"/>
  <c r="L21" i="15" s="1"/>
  <c r="N7" i="1"/>
  <c r="M7" i="1"/>
  <c r="N6" i="1"/>
  <c r="J12" i="13" s="1"/>
  <c r="O6" i="1"/>
  <c r="K12" i="13" s="1"/>
  <c r="P6" i="1"/>
  <c r="L12" i="13" s="1"/>
  <c r="Q6" i="1"/>
  <c r="M12" i="13" s="1"/>
  <c r="M6" i="1"/>
  <c r="P5" i="1"/>
  <c r="L7" i="13" s="1"/>
  <c r="Q5" i="1"/>
  <c r="M7" i="13" s="1"/>
  <c r="N5" i="1"/>
  <c r="J7" i="13" s="1"/>
  <c r="O5" i="1"/>
  <c r="K7" i="13" s="1"/>
  <c r="M5" i="1"/>
  <c r="I7" i="13" s="1"/>
  <c r="N4" i="1"/>
  <c r="J6" i="13" s="1"/>
  <c r="O4" i="1"/>
  <c r="K6" i="13" s="1"/>
  <c r="P4" i="1"/>
  <c r="L6" i="13" s="1"/>
  <c r="Q4" i="1"/>
  <c r="M6" i="13" s="1"/>
  <c r="M4" i="1"/>
  <c r="I6" i="13" s="1"/>
  <c r="N3" i="1"/>
  <c r="O3" i="1"/>
  <c r="P3" i="1"/>
  <c r="Q3" i="1"/>
  <c r="I5" i="13"/>
  <c r="O4" i="13"/>
  <c r="P4" i="13"/>
  <c r="Q4" i="13"/>
  <c r="R4" i="13"/>
  <c r="S4" i="13"/>
  <c r="M4" i="13"/>
  <c r="C6" i="19"/>
  <c r="F6" i="19"/>
  <c r="E6" i="19"/>
  <c r="D6" i="19"/>
  <c r="J6" i="19" s="1"/>
  <c r="B6" i="19"/>
  <c r="F6" i="16"/>
  <c r="V19" i="13"/>
  <c r="W19" i="13"/>
  <c r="X19" i="13"/>
  <c r="X18" i="13"/>
  <c r="W18" i="13"/>
  <c r="V18" i="13"/>
  <c r="AB3" i="1"/>
  <c r="AA3" i="1"/>
  <c r="Z3" i="1"/>
  <c r="Y3" i="1"/>
  <c r="X3" i="1"/>
  <c r="Y4" i="1"/>
  <c r="X4" i="1"/>
  <c r="S9" i="1"/>
  <c r="Y18" i="13"/>
  <c r="H12" i="13"/>
  <c r="I12" i="13"/>
  <c r="H13" i="13"/>
  <c r="I13" i="13"/>
  <c r="U7" i="13" s="1"/>
  <c r="J21" i="15" s="1"/>
  <c r="J13" i="13"/>
  <c r="W7" i="13" s="1"/>
  <c r="K21" i="15" s="1"/>
  <c r="L13" i="13"/>
  <c r="AA7" i="13" s="1"/>
  <c r="M21" i="15" s="1"/>
  <c r="M13" i="13"/>
  <c r="AC7" i="13" s="1"/>
  <c r="N21" i="15" s="1"/>
  <c r="H14" i="13"/>
  <c r="H15" i="13" a="1"/>
  <c r="H15" i="13"/>
  <c r="G15" i="13" a="1"/>
  <c r="G15" i="13"/>
  <c r="G4" i="13"/>
  <c r="H4" i="13"/>
  <c r="I4" i="13"/>
  <c r="J4" i="13"/>
  <c r="K4" i="13"/>
  <c r="L4" i="13"/>
  <c r="G5" i="13"/>
  <c r="H5" i="13"/>
  <c r="J5" i="13"/>
  <c r="K5" i="13"/>
  <c r="L5" i="13"/>
  <c r="M5" i="13"/>
  <c r="G6" i="13"/>
  <c r="H6" i="13"/>
  <c r="G7" i="13"/>
  <c r="H7" i="13"/>
  <c r="G8" i="13"/>
  <c r="H8" i="13"/>
  <c r="G9" i="13"/>
  <c r="H9" i="13"/>
  <c r="J9" i="13"/>
  <c r="K9" i="13"/>
  <c r="L9" i="13"/>
  <c r="M9" i="13"/>
  <c r="G10" i="13"/>
  <c r="H10" i="13"/>
  <c r="K10" i="13"/>
  <c r="L10" i="13"/>
  <c r="M10" i="13"/>
  <c r="C10" i="13"/>
  <c r="D10" i="13"/>
  <c r="E10" i="13"/>
  <c r="F10" i="13"/>
  <c r="B10" i="13"/>
  <c r="C9" i="13"/>
  <c r="D9" i="13"/>
  <c r="E9" i="13"/>
  <c r="F9" i="13"/>
  <c r="B9" i="13"/>
  <c r="C8" i="13"/>
  <c r="D8" i="13"/>
  <c r="E8" i="13"/>
  <c r="F8" i="13"/>
  <c r="B8" i="13"/>
  <c r="C7" i="13"/>
  <c r="D7" i="13"/>
  <c r="E7" i="13"/>
  <c r="F7" i="13"/>
  <c r="B7" i="13"/>
  <c r="F5" i="13"/>
  <c r="C6" i="13"/>
  <c r="D6" i="13"/>
  <c r="E6" i="13"/>
  <c r="F6" i="13"/>
  <c r="B6" i="13"/>
  <c r="C15" i="13" a="1"/>
  <c r="C15" i="13"/>
  <c r="D15" i="13" a="1"/>
  <c r="D15" i="13"/>
  <c r="E15" i="13" a="1"/>
  <c r="E15" i="13"/>
  <c r="F15" i="13" a="1"/>
  <c r="F15" i="13"/>
  <c r="B15" i="13" a="1"/>
  <c r="B15" i="13"/>
  <c r="C14" i="13"/>
  <c r="D14" i="13"/>
  <c r="E14" i="13"/>
  <c r="F14" i="13"/>
  <c r="G14" i="13"/>
  <c r="B14" i="13"/>
  <c r="C12" i="13"/>
  <c r="D12" i="13"/>
  <c r="E12" i="13"/>
  <c r="F12" i="13"/>
  <c r="G12" i="13"/>
  <c r="C13" i="13"/>
  <c r="D13" i="13"/>
  <c r="E13" i="13"/>
  <c r="F13" i="13"/>
  <c r="G13" i="13"/>
  <c r="B13" i="13"/>
  <c r="B12" i="13"/>
  <c r="B5" i="13"/>
  <c r="C5" i="13"/>
  <c r="D5" i="13"/>
  <c r="E5" i="13"/>
  <c r="C4" i="13"/>
  <c r="D4" i="13"/>
  <c r="E4" i="13"/>
  <c r="F4" i="13"/>
  <c r="B4" i="13"/>
  <c r="T6" i="13"/>
  <c r="G24" i="1"/>
  <c r="G9" i="1"/>
  <c r="H9" i="1"/>
  <c r="I9" i="1"/>
  <c r="J9" i="1"/>
  <c r="F9" i="1"/>
  <c r="B15" i="17"/>
  <c r="C15" i="17"/>
  <c r="D15" i="17" s="1"/>
  <c r="E15" i="17" s="1"/>
  <c r="F15" i="17" s="1"/>
  <c r="B9" i="17"/>
  <c r="B5" i="17"/>
  <c r="B6" i="17" s="1"/>
  <c r="B8" i="17" s="1"/>
  <c r="C4" i="17"/>
  <c r="P9" i="13" l="1"/>
  <c r="C12" i="16"/>
  <c r="C12" i="19"/>
  <c r="I9" i="13"/>
  <c r="R9" i="1"/>
  <c r="R8" i="1"/>
  <c r="I8" i="13"/>
  <c r="AC6" i="13"/>
  <c r="AA6" i="13"/>
  <c r="Y6" i="13"/>
  <c r="W6" i="13"/>
  <c r="U6" i="13"/>
  <c r="K6" i="19"/>
  <c r="L6" i="19"/>
  <c r="I6" i="19"/>
  <c r="G10" i="1"/>
  <c r="H10" i="1"/>
  <c r="I10" i="1"/>
  <c r="J10" i="1"/>
  <c r="F10" i="1"/>
  <c r="E16" i="10"/>
  <c r="F16" i="10"/>
  <c r="G16" i="10" s="1"/>
  <c r="H16" i="10" s="1"/>
  <c r="I16" i="10" s="1"/>
  <c r="K11" i="1"/>
  <c r="K12" i="1" s="1"/>
  <c r="G8" i="1"/>
  <c r="H8" i="1"/>
  <c r="I8" i="1"/>
  <c r="J8" i="1"/>
  <c r="F8" i="1"/>
  <c r="D10" i="12"/>
  <c r="E10" i="12" s="1"/>
  <c r="F10" i="12" s="1"/>
  <c r="G10" i="12" s="1"/>
  <c r="G7" i="1"/>
  <c r="H7" i="1"/>
  <c r="I7" i="1"/>
  <c r="J7" i="1"/>
  <c r="F7" i="1"/>
  <c r="E25" i="8"/>
  <c r="F25" i="8"/>
  <c r="G25" i="8" s="1"/>
  <c r="H25" i="8" s="1"/>
  <c r="G18" i="7"/>
  <c r="H18" i="7"/>
  <c r="I18" i="7"/>
  <c r="F18" i="7"/>
  <c r="F35" i="4"/>
  <c r="G35" i="4"/>
  <c r="H35" i="4"/>
  <c r="E35" i="4"/>
  <c r="E32" i="4"/>
  <c r="F32" i="4"/>
  <c r="G32" i="4"/>
  <c r="H32" i="4"/>
  <c r="E33" i="4"/>
  <c r="F33" i="4"/>
  <c r="G33" i="4"/>
  <c r="H33" i="4"/>
  <c r="E34" i="4"/>
  <c r="F34" i="4"/>
  <c r="G34" i="4"/>
  <c r="H34" i="4"/>
  <c r="F31" i="4"/>
  <c r="G31" i="4"/>
  <c r="H31" i="4"/>
  <c r="E31" i="4"/>
  <c r="G5" i="1"/>
  <c r="H5" i="1"/>
  <c r="I5" i="1"/>
  <c r="J5" i="1"/>
  <c r="F5" i="1"/>
  <c r="G4" i="1"/>
  <c r="H4" i="1"/>
  <c r="I4" i="1"/>
  <c r="J4" i="1"/>
  <c r="F4" i="1"/>
  <c r="G3" i="1"/>
  <c r="H3" i="1"/>
  <c r="I3" i="1"/>
  <c r="J3" i="1"/>
  <c r="F3" i="1"/>
  <c r="G2" i="1"/>
  <c r="N2" i="1" s="1"/>
  <c r="H2" i="1"/>
  <c r="I2" i="1"/>
  <c r="J2" i="1"/>
  <c r="F2" i="1"/>
  <c r="H21" i="1"/>
  <c r="I21" i="1"/>
  <c r="J21" i="1"/>
  <c r="K21" i="1"/>
  <c r="H22" i="1"/>
  <c r="I22" i="1"/>
  <c r="J22" i="1"/>
  <c r="K22" i="1"/>
  <c r="H23" i="1"/>
  <c r="I23" i="1"/>
  <c r="J23" i="1"/>
  <c r="K23" i="1"/>
  <c r="H24" i="1"/>
  <c r="I24" i="1"/>
  <c r="J24" i="1"/>
  <c r="K24" i="1"/>
  <c r="G21" i="1"/>
  <c r="C36" i="15"/>
  <c r="G29" i="15"/>
  <c r="C29" i="15"/>
  <c r="C23" i="15"/>
  <c r="G22" i="15"/>
  <c r="C21" i="15"/>
  <c r="C25" i="15" s="1"/>
  <c r="C38" i="15" s="1"/>
  <c r="B12" i="19" l="1"/>
  <c r="I12" i="19" s="1"/>
  <c r="O9" i="13"/>
  <c r="B12" i="16"/>
  <c r="B11" i="16"/>
  <c r="B11" i="19"/>
  <c r="O8" i="13"/>
  <c r="U9" i="13"/>
  <c r="J23" i="15"/>
  <c r="V6" i="13"/>
  <c r="K23" i="15"/>
  <c r="W9" i="13"/>
  <c r="L23" i="15"/>
  <c r="Y9" i="13"/>
  <c r="M23" i="15"/>
  <c r="AA9" i="13"/>
  <c r="N23" i="15"/>
  <c r="AC9" i="13"/>
  <c r="AB4" i="1"/>
  <c r="AA4" i="1"/>
  <c r="Z4" i="1"/>
  <c r="S2" i="1"/>
  <c r="C6" i="16" s="1"/>
  <c r="F11" i="1"/>
  <c r="F12" i="1"/>
  <c r="M2" i="1"/>
  <c r="J11" i="1"/>
  <c r="J12" i="1" s="1"/>
  <c r="Q2" i="1"/>
  <c r="V2" i="1" s="1"/>
  <c r="I11" i="1"/>
  <c r="I12" i="1" s="1"/>
  <c r="P2" i="1"/>
  <c r="U2" i="1" s="1"/>
  <c r="E6" i="16" s="1"/>
  <c r="H11" i="1"/>
  <c r="H12" i="1" s="1"/>
  <c r="O2" i="1"/>
  <c r="T2" i="1" s="1"/>
  <c r="D6" i="16" s="1"/>
  <c r="G11" i="1"/>
  <c r="G12" i="1" s="1"/>
  <c r="G23" i="1"/>
  <c r="G22" i="1"/>
  <c r="G28" i="15"/>
  <c r="C28" i="15"/>
  <c r="G21" i="15"/>
  <c r="G30" i="15"/>
  <c r="G32" i="15" s="1"/>
  <c r="C30" i="15"/>
  <c r="G23" i="15"/>
  <c r="G25" i="15" s="1"/>
  <c r="AD6" i="13" l="1"/>
  <c r="AD7" i="13"/>
  <c r="N29" i="15"/>
  <c r="N27" i="15"/>
  <c r="N25" i="15"/>
  <c r="N26" i="15" s="1"/>
  <c r="AB6" i="13"/>
  <c r="AB7" i="13"/>
  <c r="M29" i="15"/>
  <c r="M27" i="15"/>
  <c r="M25" i="15"/>
  <c r="M26" i="15" s="1"/>
  <c r="Z6" i="13"/>
  <c r="Z7" i="13"/>
  <c r="L29" i="15"/>
  <c r="L27" i="15"/>
  <c r="L25" i="15"/>
  <c r="L26" i="15" s="1"/>
  <c r="X6" i="13"/>
  <c r="X7" i="13"/>
  <c r="K29" i="15"/>
  <c r="K27" i="15"/>
  <c r="K25" i="15"/>
  <c r="K26" i="15" s="1"/>
  <c r="J25" i="15"/>
  <c r="J26" i="15" s="1"/>
  <c r="J29" i="15"/>
  <c r="J27" i="15"/>
  <c r="V10" i="1"/>
  <c r="V9" i="1"/>
  <c r="V8" i="1"/>
  <c r="V7" i="1"/>
  <c r="V6" i="1"/>
  <c r="V5" i="1"/>
  <c r="V4" i="1"/>
  <c r="V3" i="1"/>
  <c r="T10" i="1"/>
  <c r="T9" i="1"/>
  <c r="T8" i="1"/>
  <c r="T7" i="1"/>
  <c r="T6" i="1"/>
  <c r="T5" i="1"/>
  <c r="T4" i="1"/>
  <c r="T3" i="1"/>
  <c r="U10" i="1"/>
  <c r="U9" i="1"/>
  <c r="U8" i="1"/>
  <c r="U7" i="1"/>
  <c r="U6" i="1"/>
  <c r="U5" i="1"/>
  <c r="U4" i="1"/>
  <c r="U3" i="1"/>
  <c r="S10" i="1"/>
  <c r="S8" i="1"/>
  <c r="S7" i="1"/>
  <c r="S6" i="1"/>
  <c r="S5" i="1"/>
  <c r="S4" i="1"/>
  <c r="S3" i="1"/>
  <c r="R10" i="1"/>
  <c r="R7" i="1"/>
  <c r="R6" i="1"/>
  <c r="R5" i="1"/>
  <c r="R4" i="1"/>
  <c r="R3" i="1"/>
  <c r="R2" i="1"/>
  <c r="B6" i="16" s="1"/>
  <c r="M11" i="1"/>
  <c r="N11" i="1"/>
  <c r="J14" i="13" s="1"/>
  <c r="O11" i="1"/>
  <c r="K14" i="13" s="1"/>
  <c r="P11" i="1"/>
  <c r="L14" i="13" s="1"/>
  <c r="Q11" i="1"/>
  <c r="M14" i="13" s="1"/>
  <c r="C35" i="15"/>
  <c r="F13" i="16" l="1"/>
  <c r="S10" i="13"/>
  <c r="F13" i="19"/>
  <c r="D13" i="16"/>
  <c r="D13" i="19"/>
  <c r="Q10" i="13"/>
  <c r="E13" i="16"/>
  <c r="R10" i="13"/>
  <c r="E13" i="19"/>
  <c r="K13" i="19" s="1"/>
  <c r="C13" i="16"/>
  <c r="P10" i="13"/>
  <c r="C13" i="19"/>
  <c r="B13" i="16"/>
  <c r="O10" i="13"/>
  <c r="B13" i="19"/>
  <c r="I13" i="19" s="1"/>
  <c r="F12" i="16"/>
  <c r="F12" i="19"/>
  <c r="S9" i="13"/>
  <c r="D12" i="16"/>
  <c r="Q9" i="13"/>
  <c r="D12" i="19"/>
  <c r="J12" i="19" s="1"/>
  <c r="E12" i="16"/>
  <c r="R9" i="13"/>
  <c r="E12" i="19"/>
  <c r="K12" i="19" s="1"/>
  <c r="F11" i="16"/>
  <c r="S8" i="13"/>
  <c r="F11" i="19"/>
  <c r="D11" i="16"/>
  <c r="Q8" i="13"/>
  <c r="D11" i="19"/>
  <c r="J11" i="19" s="1"/>
  <c r="E11" i="16"/>
  <c r="R8" i="13"/>
  <c r="E11" i="19"/>
  <c r="K11" i="19" s="1"/>
  <c r="C11" i="16"/>
  <c r="P8" i="13"/>
  <c r="C11" i="19"/>
  <c r="I11" i="19" s="1"/>
  <c r="F14" i="19"/>
  <c r="S13" i="13"/>
  <c r="F17" i="16"/>
  <c r="E17" i="16"/>
  <c r="R13" i="13"/>
  <c r="E14" i="19"/>
  <c r="L14" i="19" s="1"/>
  <c r="Q13" i="13"/>
  <c r="D17" i="16"/>
  <c r="D14" i="19"/>
  <c r="K14" i="19" s="1"/>
  <c r="P13" i="13"/>
  <c r="C14" i="19"/>
  <c r="J14" i="19" s="1"/>
  <c r="C17" i="16"/>
  <c r="O13" i="13"/>
  <c r="B14" i="19"/>
  <c r="I14" i="19" s="1"/>
  <c r="B17" i="16"/>
  <c r="F10" i="16"/>
  <c r="P8" i="16" s="1"/>
  <c r="S12" i="13"/>
  <c r="F10" i="19"/>
  <c r="D10" i="16"/>
  <c r="N8" i="16" s="1"/>
  <c r="Q12" i="13"/>
  <c r="D10" i="19"/>
  <c r="E10" i="16"/>
  <c r="O8" i="16" s="1"/>
  <c r="R12" i="13"/>
  <c r="E10" i="19"/>
  <c r="K10" i="19" s="1"/>
  <c r="C10" i="16"/>
  <c r="M8" i="16" s="1"/>
  <c r="P12" i="13"/>
  <c r="C10" i="19"/>
  <c r="B10" i="16"/>
  <c r="L8" i="16" s="1"/>
  <c r="O12" i="13"/>
  <c r="B10" i="19"/>
  <c r="F9" i="16"/>
  <c r="S7" i="13"/>
  <c r="F9" i="19"/>
  <c r="L9" i="19" s="1"/>
  <c r="E9" i="16"/>
  <c r="R7" i="13"/>
  <c r="E9" i="19"/>
  <c r="D9" i="16"/>
  <c r="Q7" i="13"/>
  <c r="D9" i="19"/>
  <c r="C9" i="16"/>
  <c r="P7" i="13"/>
  <c r="C9" i="19"/>
  <c r="B9" i="16"/>
  <c r="O7" i="13"/>
  <c r="B9" i="19"/>
  <c r="I9" i="19" s="1"/>
  <c r="F8" i="16"/>
  <c r="F8" i="19"/>
  <c r="S6" i="13"/>
  <c r="D8" i="16"/>
  <c r="D8" i="19"/>
  <c r="Q6" i="13"/>
  <c r="E8" i="16"/>
  <c r="R6" i="13"/>
  <c r="E8" i="19"/>
  <c r="K8" i="19" s="1"/>
  <c r="C8" i="16"/>
  <c r="P6" i="13"/>
  <c r="C8" i="19"/>
  <c r="B8" i="16"/>
  <c r="B8" i="19"/>
  <c r="I8" i="19" s="1"/>
  <c r="O6" i="13"/>
  <c r="F7" i="16"/>
  <c r="S5" i="13"/>
  <c r="F7" i="19"/>
  <c r="L7" i="19" s="1"/>
  <c r="D7" i="16"/>
  <c r="Q5" i="13"/>
  <c r="D7" i="19"/>
  <c r="E7" i="16"/>
  <c r="R5" i="13"/>
  <c r="E7" i="19"/>
  <c r="K7" i="19" s="1"/>
  <c r="C7" i="16"/>
  <c r="P5" i="13"/>
  <c r="C7" i="19"/>
  <c r="B7" i="16"/>
  <c r="O5" i="13"/>
  <c r="B7" i="19"/>
  <c r="I7" i="19" s="1"/>
  <c r="R11" i="1"/>
  <c r="I14" i="13"/>
  <c r="L7" i="16"/>
  <c r="B14" i="16"/>
  <c r="M7" i="16"/>
  <c r="C14" i="16"/>
  <c r="O7" i="16"/>
  <c r="E14" i="16"/>
  <c r="N7" i="16"/>
  <c r="D14" i="16"/>
  <c r="P7" i="16"/>
  <c r="F14" i="16"/>
  <c r="Q12" i="1"/>
  <c r="V11" i="1"/>
  <c r="P12" i="1"/>
  <c r="U11" i="1"/>
  <c r="O12" i="1"/>
  <c r="T11" i="1"/>
  <c r="N12" i="1"/>
  <c r="S11" i="1"/>
  <c r="M12" i="1"/>
  <c r="J13" i="19" l="1"/>
  <c r="L13" i="19"/>
  <c r="L12" i="19"/>
  <c r="L11" i="19"/>
  <c r="P9" i="16"/>
  <c r="F18" i="16"/>
  <c r="O9" i="16"/>
  <c r="E18" i="16"/>
  <c r="N9" i="16"/>
  <c r="D18" i="16"/>
  <c r="C18" i="16"/>
  <c r="M9" i="16"/>
  <c r="B18" i="16"/>
  <c r="L9" i="16"/>
  <c r="L10" i="16" s="1"/>
  <c r="L12" i="16" s="1"/>
  <c r="I10" i="19"/>
  <c r="L10" i="19"/>
  <c r="J10" i="19"/>
  <c r="J9" i="19"/>
  <c r="K9" i="19"/>
  <c r="L8" i="19"/>
  <c r="J8" i="19"/>
  <c r="J7" i="19"/>
  <c r="M10" i="16"/>
  <c r="M12" i="16" s="1"/>
  <c r="O10" i="16"/>
  <c r="O12" i="16" s="1"/>
  <c r="N10" i="16"/>
  <c r="N12" i="16" s="1"/>
  <c r="V12" i="1"/>
  <c r="S15" i="13" s="1" a="1"/>
  <c r="S15" i="13" s="1"/>
  <c r="M15" i="13" a="1"/>
  <c r="M15" i="13" s="1"/>
  <c r="S14" i="13"/>
  <c r="F15" i="19"/>
  <c r="F19" i="16"/>
  <c r="F20" i="16" s="1"/>
  <c r="U12" i="1"/>
  <c r="R15" i="13" s="1" a="1"/>
  <c r="R15" i="13" s="1"/>
  <c r="L15" i="13" a="1"/>
  <c r="L15" i="13" s="1"/>
  <c r="R14" i="13"/>
  <c r="E19" i="16"/>
  <c r="E20" i="16" s="1"/>
  <c r="E15" i="19"/>
  <c r="T12" i="1"/>
  <c r="Q15" i="13" s="1" a="1"/>
  <c r="Q15" i="13" s="1"/>
  <c r="K15" i="13" a="1"/>
  <c r="K15" i="13" s="1"/>
  <c r="D19" i="16"/>
  <c r="D20" i="16" s="1"/>
  <c r="D15" i="19"/>
  <c r="Q14" i="13"/>
  <c r="S12" i="1"/>
  <c r="P15" i="13" s="1" a="1"/>
  <c r="P15" i="13" s="1"/>
  <c r="J15" i="13" a="1"/>
  <c r="J15" i="13" s="1"/>
  <c r="C19" i="16"/>
  <c r="C20" i="16" s="1"/>
  <c r="C15" i="19"/>
  <c r="P14" i="13"/>
  <c r="O14" i="13"/>
  <c r="B19" i="16"/>
  <c r="B20" i="16" s="1"/>
  <c r="B15" i="19"/>
  <c r="I15" i="19" s="1"/>
  <c r="R12" i="1"/>
  <c r="O15" i="13" s="1" a="1"/>
  <c r="O15" i="13" s="1"/>
  <c r="I15" i="13" a="1"/>
  <c r="I15" i="13" s="1"/>
  <c r="P10" i="16"/>
  <c r="E9" i="10"/>
  <c r="E6" i="10"/>
  <c r="E9" i="8"/>
  <c r="E2" i="7"/>
  <c r="E9" i="7"/>
  <c r="D17" i="6"/>
  <c r="D16" i="6" s="1"/>
  <c r="E17" i="6"/>
  <c r="E16" i="6" s="1"/>
  <c r="F17" i="6"/>
  <c r="F16" i="6" s="1"/>
  <c r="G17" i="6"/>
  <c r="G16" i="6" s="1"/>
  <c r="D21" i="6"/>
  <c r="E21" i="6"/>
  <c r="F21" i="6"/>
  <c r="G21" i="6"/>
  <c r="C17" i="6"/>
  <c r="C16" i="6"/>
  <c r="C21" i="6" s="1"/>
  <c r="D13" i="6"/>
  <c r="D5" i="6"/>
  <c r="E2" i="4"/>
  <c r="E2" i="5"/>
  <c r="G17" i="5"/>
  <c r="F17" i="5"/>
  <c r="E17" i="5"/>
  <c r="D17" i="5"/>
  <c r="G14" i="5"/>
  <c r="G19" i="5" s="1"/>
  <c r="F14" i="5"/>
  <c r="F19" i="5" s="1"/>
  <c r="E14" i="5"/>
  <c r="E19" i="5" s="1"/>
  <c r="D14" i="5"/>
  <c r="D19" i="5" s="1"/>
  <c r="C14" i="5"/>
  <c r="E9" i="5"/>
  <c r="C17" i="5"/>
  <c r="C19" i="5" s="1"/>
  <c r="D22" i="4"/>
  <c r="E22" i="4"/>
  <c r="F22" i="4"/>
  <c r="G22" i="4"/>
  <c r="H22" i="4"/>
  <c r="E23" i="4"/>
  <c r="F23" i="4"/>
  <c r="G23" i="4"/>
  <c r="H23" i="4"/>
  <c r="E24" i="4"/>
  <c r="F24" i="4"/>
  <c r="G24" i="4"/>
  <c r="H24" i="4"/>
  <c r="D23" i="4"/>
  <c r="D8" i="4"/>
  <c r="D13" i="4"/>
  <c r="C7" i="12"/>
  <c r="C4" i="12"/>
  <c r="F19" i="14"/>
  <c r="F16" i="14"/>
  <c r="E2" i="14"/>
  <c r="D5" i="14"/>
  <c r="E5" i="14"/>
  <c r="F5" i="14"/>
  <c r="G5" i="14"/>
  <c r="C5" i="14"/>
  <c r="E10" i="14"/>
  <c r="D10" i="14"/>
  <c r="F10" i="14"/>
  <c r="G10" i="14"/>
  <c r="C10" i="14"/>
  <c r="I5" i="14"/>
  <c r="J5" i="14"/>
  <c r="H7" i="14"/>
  <c r="E2" i="2"/>
  <c r="D7" i="2"/>
  <c r="J15" i="19" l="1"/>
  <c r="M13" i="16"/>
  <c r="M14" i="16"/>
  <c r="O13" i="16"/>
  <c r="O14" i="16"/>
  <c r="N14" i="16"/>
  <c r="N13" i="16"/>
  <c r="L15" i="19"/>
  <c r="K15" i="19"/>
  <c r="L14" i="16"/>
  <c r="L13" i="16"/>
  <c r="P13" i="16"/>
  <c r="P14" i="16"/>
  <c r="P12" i="16"/>
  <c r="F14" i="14"/>
  <c r="C7" i="14"/>
  <c r="E7" i="5"/>
  <c r="F5" i="2"/>
  <c r="E5" i="2"/>
  <c r="V7" i="13" l="1"/>
  <c r="X20" i="13"/>
  <c r="T7" i="13"/>
  <c r="F19" i="2"/>
  <c r="F16" i="2"/>
  <c r="F14" i="2"/>
  <c r="E12" i="10"/>
  <c r="E5" i="10" s="1"/>
  <c r="E8" i="10"/>
  <c r="E2" i="10" s="1"/>
  <c r="G7" i="7"/>
  <c r="G6" i="7"/>
  <c r="G12" i="7"/>
  <c r="D6" i="6"/>
  <c r="E4" i="8"/>
  <c r="E7" i="8"/>
  <c r="W20" i="13" l="1"/>
  <c r="V20" i="13"/>
  <c r="Y19" i="13"/>
  <c r="Y20" i="13"/>
  <c r="G13" i="7"/>
  <c r="E7" i="7"/>
  <c r="D8" i="6"/>
  <c r="D10" i="6" s="1"/>
  <c r="E2" i="6" s="1"/>
  <c r="D24" i="4"/>
  <c r="F8" i="4"/>
  <c r="C7" i="2"/>
  <c r="E11" i="5" l="1"/>
  <c r="A7" i="8"/>
  <c r="G8" i="7"/>
  <c r="E3" i="8"/>
  <c r="E2" i="8" s="1"/>
  <c r="A8" i="8"/>
  <c r="E11" i="8" l="1"/>
  <c r="B8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<sst xmlns="http://schemas.openxmlformats.org/spreadsheetml/2006/main" count="579" uniqueCount="270">
  <si>
    <t>VARIABLES FÍSICAS (INDICADOR)</t>
  </si>
  <si>
    <t>UNIDAD DE MEDICÍÓN</t>
  </si>
  <si>
    <t>ENTRADA (E), PROCESO (P) Y SALIDA (S)</t>
  </si>
  <si>
    <t>Radiación</t>
  </si>
  <si>
    <t>E</t>
  </si>
  <si>
    <t>Energía del viento</t>
  </si>
  <si>
    <t>Precipitaciones - Lluvia</t>
  </si>
  <si>
    <t>Presión atmosférica</t>
  </si>
  <si>
    <t>Evapotranspiración</t>
  </si>
  <si>
    <t>S</t>
  </si>
  <si>
    <t>Pérdida de suelo</t>
  </si>
  <si>
    <t xml:space="preserve">Almacenamiento </t>
  </si>
  <si>
    <t>P</t>
  </si>
  <si>
    <t>Conservación de la Energía (E)</t>
  </si>
  <si>
    <t>Emjulios por año</t>
  </si>
  <si>
    <t xml:space="preserve">Emulios por año </t>
  </si>
  <si>
    <t>Emjulios acumulados por 7 años</t>
  </si>
  <si>
    <t>Transformidad de Julios a  Emjulios</t>
  </si>
  <si>
    <t>Transformidad a Emjulios Dolares</t>
  </si>
  <si>
    <t>Ecuación</t>
  </si>
  <si>
    <t xml:space="preserve">Es = n Wh/m2/día * 3.600  * t                                </t>
  </si>
  <si>
    <t xml:space="preserve">Ev =	Fv *  Vv * t </t>
  </si>
  <si>
    <t xml:space="preserve">Ell = lluvia x área x dens. agua x eg. Gibbs x ( 1 – escorrentía)                                                           </t>
  </si>
  <si>
    <t xml:space="preserve">P  = Dens Hg * Grav * h                                        </t>
  </si>
  <si>
    <t xml:space="preserve">Eev = (e / sMj m2/día-1) * área en m2 * t                 </t>
  </si>
  <si>
    <t xml:space="preserve">E Pérdida = Pérdida del Suelo * Materia Orgánica (MO%) * Energía MO.                                           </t>
  </si>
  <si>
    <t xml:space="preserve">Ea = Ec * c * Pc * tma                                           </t>
  </si>
  <si>
    <t>Julios</t>
  </si>
  <si>
    <r>
      <t xml:space="preserve">Para </t>
    </r>
    <r>
      <rPr>
        <b/>
        <sz val="12"/>
        <color theme="1"/>
        <rFont val="Calibri"/>
        <family val="2"/>
        <scheme val="minor"/>
      </rPr>
      <t>WH</t>
    </r>
    <r>
      <rPr>
        <sz val="12"/>
        <color theme="1"/>
        <rFont val="Calibri"/>
        <family val="2"/>
        <scheme val="minor"/>
      </rPr>
      <t xml:space="preserve"> año 2014</t>
    </r>
  </si>
  <si>
    <t>Hectareas</t>
  </si>
  <si>
    <t>Vel. del viento (kph)</t>
  </si>
  <si>
    <t>https://es.weatherspark.com/y/22366/Clima-promedio-en-Florencia-Colombia-durante-todo-el-a%C3%B1o</t>
  </si>
  <si>
    <t xml:space="preserve"> </t>
  </si>
  <si>
    <t>km/h</t>
  </si>
  <si>
    <t>m/seg</t>
  </si>
  <si>
    <t>Ec=J</t>
  </si>
  <si>
    <t>masa=kg</t>
  </si>
  <si>
    <t>J=m/s</t>
  </si>
  <si>
    <t>1 Newton=1m/s</t>
  </si>
  <si>
    <t>Altura del cananguchal</t>
  </si>
  <si>
    <t>Hasta 35 m</t>
  </si>
  <si>
    <t>Velocidad del viento (m/s)</t>
  </si>
  <si>
    <t>Fuerza del viento (Nw)</t>
  </si>
  <si>
    <t>Tiempo</t>
  </si>
  <si>
    <t>EV</t>
  </si>
  <si>
    <t>fuerza del viento que actúa sobre el cananguchal</t>
  </si>
  <si>
    <t>Precipitacion (mm/año)</t>
  </si>
  <si>
    <t>Area por Ha</t>
  </si>
  <si>
    <t>Energía libre de Gibbs</t>
  </si>
  <si>
    <t>Porcentaje de escorrentia (1-porcentaje)</t>
  </si>
  <si>
    <t>Densidad del agua pura (g/m3)</t>
  </si>
  <si>
    <t xml:space="preserve"> Área</t>
  </si>
  <si>
    <t>Tiempo (s/año)</t>
  </si>
  <si>
    <t>Año 2019 (hPa)</t>
  </si>
  <si>
    <t>J/m</t>
  </si>
  <si>
    <t>Altura (msnm)</t>
  </si>
  <si>
    <t>https://www.google.com/search?q=altura+de+macagual+florencia&amp;oq=altura+de+macagual+florencia+&amp;aqs=edge..69i57j0i546l5.10891j1j1&amp;sourceid=chrome&amp;ie=UTF-8</t>
  </si>
  <si>
    <t>Pascales</t>
  </si>
  <si>
    <t>Hectopascal</t>
  </si>
  <si>
    <t>100 pascales</t>
  </si>
  <si>
    <t>un pascal = 1 J * m</t>
  </si>
  <si>
    <t>La máxima cantidad de agua que puede evaporarse desde un suelo completamente cubierto de vegetación</t>
  </si>
  <si>
    <t>Area</t>
  </si>
  <si>
    <t>Perdida de agua (m3/dia)</t>
  </si>
  <si>
    <t>Calor latente para evaporizar (h)</t>
  </si>
  <si>
    <t>R</t>
  </si>
  <si>
    <t>Energia MO</t>
  </si>
  <si>
    <t>Ec</t>
  </si>
  <si>
    <t>c</t>
  </si>
  <si>
    <t>Pc</t>
  </si>
  <si>
    <t>tma</t>
  </si>
  <si>
    <t xml:space="preserve">Item </t>
  </si>
  <si>
    <t>Nota</t>
  </si>
  <si>
    <t xml:space="preserve">Valor entrada </t>
  </si>
  <si>
    <t xml:space="preserve">Unidad </t>
  </si>
  <si>
    <t>Transformidad (sej/unidad)</t>
  </si>
  <si>
    <t xml:space="preserve">Emergia </t>
  </si>
  <si>
    <t>RECURSOS RENOVABLES</t>
  </si>
  <si>
    <t>Energia solar</t>
  </si>
  <si>
    <t xml:space="preserve">Energia del viento </t>
  </si>
  <si>
    <t>Precipitaciones</t>
  </si>
  <si>
    <t>Presion atmosferica</t>
  </si>
  <si>
    <t>Evapotranspiracion</t>
  </si>
  <si>
    <t>RECURSOS NO RENOVABLES</t>
  </si>
  <si>
    <t xml:space="preserve">Perdida del suelo </t>
  </si>
  <si>
    <t xml:space="preserve">(área)(erosión)(fracción orgánica)(energía) </t>
  </si>
  <si>
    <t xml:space="preserve">Campbell &amp; Ohrt 
(2009) </t>
  </si>
  <si>
    <t>http://periodicos.unincor.br/index.php/revistaunincor/article/view/2991/pdf_719</t>
  </si>
  <si>
    <t>El objetivo de este trabajo fue aplicar la Ecuación Universal de Pérdida de Suelo (USLE), con referencia a la estimación de la tolerancia a la pérdida de suelo para los principales órdenes de suelo de la región Sur del Estado de Amazonas. Las Las pérdidas potenciales de suelo variaron de 149,72 (Argissolos) a 25,41 t ha-1 año-1 (Gleissolos) para suelo desnudo y plantación de 0,96 (Argissolos) a 0,16 t ha-1 año-1 (Gleissolos) para la combinación de pasto y siembra en contorno, y de 18,97 (Argissolos) a 0,16 t ha-1 año-1 (Gleissolos) para la combinación de suelo desnudo y siembra en contorno. y de 18,97 (Argissolos) a 3,22 t ha-1 año-1 (Gleissolos) para la combinación de cultivo de maíz y siembra de siembra. El uso de valores de tolerancia en los modelos de predicción de pérdidas de suelo permitió buscar la combinación de factores C (manejo) y P (práctica) que promueva una pérdida de suelo menor al límite tolerable.</t>
  </si>
  <si>
    <t>ARGISOLO (t - ha - año)</t>
  </si>
  <si>
    <t>https://cgspace.cgiar.org/bitstream/handle/10568/53956/65573.pdf?sequence=1</t>
  </si>
  <si>
    <t>BOSQUE AMAZONICO</t>
  </si>
  <si>
    <t xml:space="preserve">MACAGUAL </t>
  </si>
  <si>
    <t>Materia Organica (Mo)</t>
  </si>
  <si>
    <t>Perdida del Suelo (ps)</t>
  </si>
  <si>
    <t>tm*cm*ha*</t>
  </si>
  <si>
    <t>4. Pérdida neta de materia orgánica del suelo Tasa de erosión= 1,70E+03 g/m2/año (Cavalett, 2008) Pérdida neta de suelo=(área cultivada, m2)(tasa de erosión, g/m2/año)=1,70E+07 g/ha/año Contenido de MO en el suelo (húmedo)= 4% (Odum, 1996) Cantidad de MO (húmedo)=(1,70E+07 g/m2/año)(0,04)=6,8E+05 g/m2/año Contenido de agua de la MO=30% MO seca perdida por erosión=(6,8E+05 g/m2/año)(0,7)=4,77E+05 g/m2/año Contenido energético de la MO=5,4 kcal/g materia seca (Franzese et al, 2013) Pérdida de energía= (4,77E+05 g/m2/año)(5,4 kcal/g)(4186 J/kcal)=1,08E+10 J/ha/año</t>
  </si>
  <si>
    <t>https://www.sinchi.org.co/files/publicaciones/revista/pdf/6/7%20determinacion%20de%20materia%20organica%20y%20nitrogeno%20total%20en%20suelos%20de%20cimaz%20macagual%20puerto%20rico%20y%20el%20doncello%20caqueta%20colombia.pdf</t>
  </si>
  <si>
    <t>^</t>
  </si>
  <si>
    <t>J/Kcal</t>
  </si>
  <si>
    <t>bPérdida de suelo emergente = pérdida de suelo emergente en el área urbana + pérdida de suelo emergente en el área rural; Pérdida de suelo emergente en el área urbana (seJ/año) = Área urbana (m2/año) * Profundidad fértil del suelo (0,15 m) * Densidad del suelo (1200 kg/m3) * Contenido de materia orgánica del suelo (4%) * Intensidad energética de la materia orgánica del suelo (5400 kcal/kg; Odum 1996) * 4186 J/kcal * (1/población) * Transformidad de la materia orgánica del suelo (1 . 06E5 seJ/J; Odum 1996 actualizado); Pérdida de suelo para el área rural (seJ/año) = Área rural (m2/año) * Referencia de pérdida de suelo (1,19 kg/m2; Agostinho et al. (2010) para caña de azúcar) * Contenido de materia orgánica del suelo (4%) * Intensidad energética de la materia orgánica del suelo (5400 kcal/kg; Odum 1996) * 4186 J/kcal * (1/población) * Transformidad para la materia orgánica del suelo (1,06E5 seJ/J; Odum 1996 actualizado).</t>
  </si>
  <si>
    <t>https://doi.org/10.1016/j.ecolind.2016.05.007</t>
  </si>
  <si>
    <t>MO-h20</t>
  </si>
  <si>
    <t>IDEAM (2020)</t>
  </si>
  <si>
    <t>IDEAM (2019)</t>
  </si>
  <si>
    <t>https://repositorio.unal.edu.co/handle/unal/56298</t>
  </si>
  <si>
    <t xml:space="preserve">Literatura </t>
  </si>
  <si>
    <t>Numero de palmas por Hectareas</t>
  </si>
  <si>
    <t>https://www.researchgate.net/publication/311743563_APROXIMACION_DEMOGRAFICA_DE_UNA_POBLACION_DE_LA_PALMA_Mauritia_flexuosa_EN_LA_AMAZONIA_COLOMBIANA</t>
  </si>
  <si>
    <t>se asocia  al valor de la energía almacenada en unidades de julios por cada culmo de guadua o árbol.</t>
  </si>
  <si>
    <t>t</t>
  </si>
  <si>
    <t xml:space="preserve">Estimacion de peso en kg de palmas </t>
  </si>
  <si>
    <t>AREA</t>
  </si>
  <si>
    <t>PROFUNDIDAD</t>
  </si>
  <si>
    <t>m3</t>
  </si>
  <si>
    <t>m</t>
  </si>
  <si>
    <t>Autor</t>
  </si>
  <si>
    <t>Judith</t>
  </si>
  <si>
    <t>sej/m3</t>
  </si>
  <si>
    <t>Flujo de emergía</t>
  </si>
  <si>
    <t>Valor del Flujo (Unidad/año)</t>
  </si>
  <si>
    <t>Transformidad (Sej/unidad)</t>
  </si>
  <si>
    <t>Fuente de la Transformidad</t>
  </si>
  <si>
    <t>Emergía (Sej/año)</t>
  </si>
  <si>
    <t>Transformidad a Emjulios Dólares (US$)</t>
  </si>
  <si>
    <t xml:space="preserve">Recursos Renovables </t>
  </si>
  <si>
    <t>Radiación Solar</t>
  </si>
  <si>
    <t>Energía del Viento</t>
  </si>
  <si>
    <t>Presión Atmosférica</t>
  </si>
  <si>
    <t>P Agua Azul</t>
  </si>
  <si>
    <t>P Almacenamiento de Carbono</t>
  </si>
  <si>
    <t>P Almacenamiento Producción Forestal</t>
  </si>
  <si>
    <t xml:space="preserve">Recursos No Renovables </t>
  </si>
  <si>
    <t>Perdida del Suelo</t>
  </si>
  <si>
    <t>Energía Remanente</t>
  </si>
  <si>
    <t>Por definición</t>
  </si>
  <si>
    <t>No renovable</t>
  </si>
  <si>
    <t>Entrada</t>
  </si>
  <si>
    <t>Salida</t>
  </si>
  <si>
    <t xml:space="preserve">Proceso </t>
  </si>
  <si>
    <t xml:space="preserve">Renovable </t>
  </si>
  <si>
    <t>Total R+N</t>
  </si>
  <si>
    <t>Total Dinámica</t>
  </si>
  <si>
    <t>%</t>
  </si>
  <si>
    <t>Brillo Solar</t>
  </si>
  <si>
    <t>Viento</t>
  </si>
  <si>
    <t xml:space="preserve">Evaporación </t>
  </si>
  <si>
    <t xml:space="preserve">Precipitación </t>
  </si>
  <si>
    <t xml:space="preserve">Transformidad </t>
  </si>
  <si>
    <r>
      <t xml:space="preserve">Evaluar los flujos emergéticos mediante el índice de </t>
    </r>
    <r>
      <rPr>
        <b/>
        <sz val="12"/>
        <color theme="1"/>
        <rFont val="Calibri"/>
        <family val="2"/>
        <scheme val="minor"/>
      </rPr>
      <t>producción de emergía (EYR)</t>
    </r>
    <r>
      <rPr>
        <sz val="12"/>
        <color theme="1"/>
        <rFont val="Calibri"/>
        <family val="2"/>
        <scheme val="minor"/>
      </rPr>
      <t>, el</t>
    </r>
    <r>
      <rPr>
        <b/>
        <sz val="12"/>
        <color theme="1"/>
        <rFont val="Calibri"/>
        <family val="2"/>
        <scheme val="minor"/>
      </rPr>
      <t xml:space="preserve"> índice de sustentabilidad ecológica (ESI)</t>
    </r>
    <r>
      <rPr>
        <sz val="12"/>
        <color theme="1"/>
        <rFont val="Calibri"/>
        <family val="2"/>
        <scheme val="minor"/>
      </rPr>
      <t xml:space="preserve"> y el </t>
    </r>
    <r>
      <rPr>
        <b/>
        <sz val="12"/>
        <color theme="1"/>
        <rFont val="Calibri"/>
        <family val="2"/>
        <scheme val="minor"/>
      </rPr>
      <t>índice de carga ecológica (ELR)</t>
    </r>
  </si>
  <si>
    <t>Indice de Carga Ecológica</t>
  </si>
  <si>
    <t>Indice de Emergía de Inversión</t>
  </si>
  <si>
    <t>NR: Riqueza No renovable</t>
  </si>
  <si>
    <t>F: Riqueza Importada</t>
  </si>
  <si>
    <t>R: Riqueza Renovable</t>
  </si>
  <si>
    <t xml:space="preserve">Formula </t>
  </si>
  <si>
    <t>Formula</t>
  </si>
  <si>
    <t>ELR=(NR+F)/R</t>
  </si>
  <si>
    <t>EIR=F/(R+NR)</t>
  </si>
  <si>
    <t>Indice de Rendimiento de Emergía</t>
  </si>
  <si>
    <t xml:space="preserve">Indice de Renovabilidad </t>
  </si>
  <si>
    <t>EYR=(R+NR+F)/F</t>
  </si>
  <si>
    <t>%R=(R/(R+NR+F))*100</t>
  </si>
  <si>
    <t xml:space="preserve">Indice de Emergía Sustentable </t>
  </si>
  <si>
    <t>ESI=EYR/ELR</t>
  </si>
  <si>
    <t>Unidad (2)</t>
  </si>
  <si>
    <t>Transformidad (SeJ/Unit) (4)</t>
  </si>
  <si>
    <t>Funte de la Transformidad (5)</t>
  </si>
  <si>
    <t>Transformidad a Emjulios Dolares (US$)</t>
  </si>
  <si>
    <t>Fuente</t>
  </si>
  <si>
    <t>J/año</t>
  </si>
  <si>
    <t>Howard T Odum, 1996</t>
  </si>
  <si>
    <t>Banco de la Republica de Colombia</t>
  </si>
  <si>
    <t>Vivas &amp; Brown, 2006</t>
  </si>
  <si>
    <t>Odum 2000</t>
  </si>
  <si>
    <t>Ratio o uso por PIB (sej/pib)</t>
  </si>
  <si>
    <t>Aguilar et al, 2015</t>
  </si>
  <si>
    <t xml:space="preserve"> Vivas &amp; Brown, 2006</t>
  </si>
  <si>
    <t>Agua Azul</t>
  </si>
  <si>
    <t>L</t>
  </si>
  <si>
    <t>Rodriguez, 2018</t>
  </si>
  <si>
    <t xml:space="preserve">Almacenamiento de Carbono </t>
  </si>
  <si>
    <t>KgCO2</t>
  </si>
  <si>
    <t>Rodriguez, 2019</t>
  </si>
  <si>
    <t>Almacenamiento Producción Forestal</t>
  </si>
  <si>
    <t>Prado-Jadar &amp; Browm, 1997</t>
  </si>
  <si>
    <t>Energia Remanente</t>
  </si>
  <si>
    <t>ER = E. entrada  -  E. almac -  E. de salida</t>
  </si>
  <si>
    <t>E. entrada  -  E. almac -  E. de salida +- E. remanente = 0</t>
  </si>
  <si>
    <t>E. Entrada</t>
  </si>
  <si>
    <t>E. Almacenada</t>
  </si>
  <si>
    <t>E. Salida</t>
  </si>
  <si>
    <t>E. Remanente</t>
  </si>
  <si>
    <t>Cuenta / Subcuenta</t>
  </si>
  <si>
    <t>Valor (US$)</t>
  </si>
  <si>
    <t>Dinámica Contable</t>
  </si>
  <si>
    <t>Dinámica</t>
  </si>
  <si>
    <t>Ecológica</t>
  </si>
  <si>
    <t>Clasificación</t>
  </si>
  <si>
    <t>Activos</t>
  </si>
  <si>
    <t xml:space="preserve">Activos Ecológicos </t>
  </si>
  <si>
    <t xml:space="preserve">Inventario Ecológico </t>
  </si>
  <si>
    <t>Evotraspiración</t>
  </si>
  <si>
    <t>Almacenamiento de Carbono</t>
  </si>
  <si>
    <t>Total Activos Ecológicos:</t>
  </si>
  <si>
    <t>Pasivos</t>
  </si>
  <si>
    <t xml:space="preserve">Pasivos Ecológicos </t>
  </si>
  <si>
    <t xml:space="preserve">Perdida de suelo </t>
  </si>
  <si>
    <t>Crédito</t>
  </si>
  <si>
    <t>N</t>
  </si>
  <si>
    <t>Total Pasivos Ecológicos:</t>
  </si>
  <si>
    <t xml:space="preserve">Energía Remanente </t>
  </si>
  <si>
    <t>Total Patrimonio Ecológico:</t>
  </si>
  <si>
    <t>Año 1</t>
  </si>
  <si>
    <t>Año 2</t>
  </si>
  <si>
    <t>Año 3</t>
  </si>
  <si>
    <t>Año 4</t>
  </si>
  <si>
    <t>Año 5</t>
  </si>
  <si>
    <t>Descripción</t>
  </si>
  <si>
    <t>Añ</t>
  </si>
  <si>
    <t>Año</t>
  </si>
  <si>
    <t>Tipo de recurso</t>
  </si>
  <si>
    <t>Dinamica</t>
  </si>
  <si>
    <t>Total en Porcentaje</t>
  </si>
  <si>
    <t>Captura de Carbono</t>
  </si>
  <si>
    <t>Area Canangucha:</t>
  </si>
  <si>
    <t>m2</t>
  </si>
  <si>
    <t>Numero de Palmas por Hectarea:</t>
  </si>
  <si>
    <t>Hectareas Canangucha:</t>
  </si>
  <si>
    <t>Total Palmas:</t>
  </si>
  <si>
    <t>Carbono (mg/arbol de 20 mt)</t>
  </si>
  <si>
    <t>Pillaca Ortizbella, J. M., &amp; Florez Cutipa, L. (2014). Determinación del stock de carbono en la biomasa aérea y necromasa en diferentes tipos de vegetación en la comunidad de Puerto Arturo distrito de Tambopata Madre de Dios.</t>
  </si>
  <si>
    <t>Total carbono capturado:</t>
  </si>
  <si>
    <t>mg CO2 /Ha</t>
  </si>
  <si>
    <t>Kg CO2 /Ha</t>
  </si>
  <si>
    <t>Promedio Anual de la TRM (COP/USD)</t>
  </si>
  <si>
    <t>Promedio de Dólar 2017</t>
  </si>
  <si>
    <t>Promedio de Dólar 2018</t>
  </si>
  <si>
    <t>Promedio de Dólar 2019</t>
  </si>
  <si>
    <t>Promedio de Dólar 2020</t>
  </si>
  <si>
    <t>Promedio de Dólar 2021</t>
  </si>
  <si>
    <t>PIB Caquetá (COP)</t>
  </si>
  <si>
    <t>TRM promedio (COP/USD)</t>
  </si>
  <si>
    <t>PIB Caquetá (USD aprox.)</t>
  </si>
  <si>
    <t>2,951.32</t>
  </si>
  <si>
    <t>1,164,071,000</t>
  </si>
  <si>
    <t>2,956.43</t>
  </si>
  <si>
    <t>1,235,364,000</t>
  </si>
  <si>
    <t>3,281.09</t>
  </si>
  <si>
    <t>1,173,206,000</t>
  </si>
  <si>
    <t>3,693.36</t>
  </si>
  <si>
    <t>974,873,000</t>
  </si>
  <si>
    <t>3,743.93</t>
  </si>
  <si>
    <t>1,054,728,000</t>
  </si>
  <si>
    <t>4,151.21</t>
  </si>
  <si>
    <t>1,300,698,000</t>
  </si>
  <si>
    <t>Cantidad Neta (3) 1</t>
  </si>
  <si>
    <t>Cantidad Neta (3) 2</t>
  </si>
  <si>
    <t>Cantidad Neta (3) 3</t>
  </si>
  <si>
    <t>Cantidad Neta (3) 4</t>
  </si>
  <si>
    <t>Cantidad Neta (3) 5</t>
  </si>
  <si>
    <t>Emergia (Sej/año) (6) = (3)*(4) 1</t>
  </si>
  <si>
    <t>Emergia (Sej/año) (6) = (3)*(4) 2</t>
  </si>
  <si>
    <t>Emergia (Sej/año) (6) = (3)*(4) 3</t>
  </si>
  <si>
    <t>Emergia (Sej/año) (6) = (3)*(4) 4</t>
  </si>
  <si>
    <t>Emergia (Sej/año) (6) = (3)*(4) 5</t>
  </si>
  <si>
    <t>Produnto Interno Bruto (PIB) Caqueta (2017-2021)</t>
  </si>
  <si>
    <t xml:space="preserve">Porcentaje </t>
  </si>
  <si>
    <t>Débito</t>
  </si>
  <si>
    <t>Indice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</si>
</sst>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$&quot;\ * #,##0_-;\-&quot;$&quot;\ * #,##0_-;_-&quot;$&quot;\ * &quot;-&quot;_-;_-@_-"/>
    <numFmt numFmtId="43" formatCode="_-* #,##0.00_-;\-* #,##0.00_-;_-* &quot;-&quot;??_-;_-@_-"/>
    <numFmt numFmtId="164" formatCode="0.0"/>
    <numFmt numFmtId="165" formatCode="[$US$-3009]#,##0"/>
    <numFmt numFmtId="166" formatCode="0.00.E+00"/>
    <numFmt numFmtId="167" formatCode="0.000"/>
    <numFmt numFmtId="168" formatCode="0.0%"/>
    <numFmt numFmtId="169" formatCode="0.000%"/>
    <numFmt numFmtId="170" formatCode="0.0000000%"/>
    <numFmt numFmtId="171" formatCode="0.0000000000%"/>
  </numFmts>
  <fonts count="33" x14ac:knownFonts="1">
    <font>
      <sz val="12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4"/>
      <color rgb="FF000000"/>
      <name val="Calibri"/>
      <family val="2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33333"/>
      <name val="Segoe U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name val="Calibri"/>
      <family val="2"/>
    </font>
    <font>
      <b/>
      <sz val="18"/>
      <color theme="1"/>
      <name val="Arial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sz val="20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20"/>
      <color rgb="FF000000"/>
      <name val="Calibri"/>
      <family val="2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2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</cellStyleXfs>
  <cellXfs count="173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left" vertical="center" wrapText="1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5" borderId="0" xfId="0" applyFill="1"/>
    <xf numFmtId="3" fontId="0" fillId="5" borderId="0" xfId="0" applyNumberFormat="1" applyFill="1"/>
    <xf numFmtId="2" fontId="0" fillId="5" borderId="0" xfId="0" applyNumberFormat="1" applyFill="1"/>
    <xf numFmtId="0" fontId="3" fillId="0" borderId="0" xfId="1"/>
    <xf numFmtId="164" fontId="0" fillId="5" borderId="0" xfId="0" applyNumberFormat="1" applyFill="1"/>
    <xf numFmtId="0" fontId="5" fillId="6" borderId="4" xfId="0" applyFont="1" applyFill="1" applyBorder="1" applyAlignment="1">
      <alignment horizontal="right" vertical="top"/>
    </xf>
    <xf numFmtId="2" fontId="0" fillId="0" borderId="0" xfId="0" applyNumberFormat="1"/>
    <xf numFmtId="4" fontId="0" fillId="7" borderId="0" xfId="0" applyNumberFormat="1" applyFill="1"/>
    <xf numFmtId="0" fontId="0" fillId="7" borderId="0" xfId="0" applyFill="1"/>
    <xf numFmtId="0" fontId="0" fillId="8" borderId="0" xfId="0" applyFill="1"/>
    <xf numFmtId="2" fontId="0" fillId="8" borderId="0" xfId="0" applyNumberFormat="1" applyFill="1"/>
    <xf numFmtId="3" fontId="0" fillId="8" borderId="0" xfId="0" applyNumberFormat="1" applyFill="1"/>
    <xf numFmtId="0" fontId="0" fillId="0" borderId="0" xfId="0" applyAlignment="1">
      <alignment wrapText="1"/>
    </xf>
    <xf numFmtId="3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3" fillId="9" borderId="0" xfId="1" applyFill="1"/>
    <xf numFmtId="0" fontId="0" fillId="9" borderId="0" xfId="0" applyFill="1"/>
    <xf numFmtId="9" fontId="0" fillId="0" borderId="0" xfId="0" applyNumberFormat="1"/>
    <xf numFmtId="1" fontId="0" fillId="0" borderId="0" xfId="0" applyNumberFormat="1"/>
    <xf numFmtId="0" fontId="6" fillId="0" borderId="0" xfId="0" applyFont="1"/>
    <xf numFmtId="0" fontId="3" fillId="10" borderId="0" xfId="1" applyFill="1"/>
    <xf numFmtId="0" fontId="0" fillId="10" borderId="0" xfId="0" applyFill="1"/>
    <xf numFmtId="3" fontId="0" fillId="10" borderId="0" xfId="0" applyNumberFormat="1" applyFill="1"/>
    <xf numFmtId="9" fontId="0" fillId="10" borderId="0" xfId="0" applyNumberFormat="1" applyFill="1"/>
    <xf numFmtId="11" fontId="2" fillId="3" borderId="1" xfId="0" applyNumberFormat="1" applyFont="1" applyFill="1" applyBorder="1" applyAlignment="1">
      <alignment horizontal="center" vertical="center" wrapText="1" readingOrder="1"/>
    </xf>
    <xf numFmtId="43" fontId="0" fillId="10" borderId="0" xfId="2" applyFont="1" applyFill="1"/>
    <xf numFmtId="11" fontId="0" fillId="0" borderId="0" xfId="0" applyNumberFormat="1"/>
    <xf numFmtId="11" fontId="0" fillId="11" borderId="0" xfId="0" applyNumberFormat="1" applyFill="1"/>
    <xf numFmtId="2" fontId="0" fillId="10" borderId="0" xfId="0" applyNumberFormat="1" applyFill="1"/>
    <xf numFmtId="0" fontId="0" fillId="12" borderId="0" xfId="0" applyFill="1"/>
    <xf numFmtId="3" fontId="0" fillId="12" borderId="0" xfId="0" applyNumberFormat="1" applyFill="1"/>
    <xf numFmtId="11" fontId="2" fillId="12" borderId="1" xfId="0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/>
    </xf>
    <xf numFmtId="11" fontId="9" fillId="0" borderId="1" xfId="0" applyNumberFormat="1" applyFont="1" applyBorder="1" applyAlignment="1">
      <alignment horizontal="center" vertical="center"/>
    </xf>
    <xf numFmtId="0" fontId="0" fillId="13" borderId="0" xfId="0" applyFill="1"/>
    <xf numFmtId="0" fontId="10" fillId="0" borderId="0" xfId="0" applyFont="1"/>
    <xf numFmtId="0" fontId="11" fillId="0" borderId="0" xfId="0" applyFont="1"/>
    <xf numFmtId="11" fontId="11" fillId="0" borderId="0" xfId="0" applyNumberFormat="1" applyFont="1"/>
    <xf numFmtId="0" fontId="12" fillId="9" borderId="0" xfId="0" applyFont="1" applyFill="1"/>
    <xf numFmtId="11" fontId="12" fillId="9" borderId="0" xfId="0" applyNumberFormat="1" applyFont="1" applyFill="1"/>
    <xf numFmtId="0" fontId="13" fillId="2" borderId="1" xfId="0" applyFont="1" applyFill="1" applyBorder="1" applyAlignment="1">
      <alignment horizontal="center" vertical="center" wrapText="1" readingOrder="1"/>
    </xf>
    <xf numFmtId="0" fontId="13" fillId="14" borderId="1" xfId="0" applyFont="1" applyFill="1" applyBorder="1" applyAlignment="1">
      <alignment horizontal="center" vertical="center" wrapText="1" readingOrder="1"/>
    </xf>
    <xf numFmtId="0" fontId="14" fillId="14" borderId="1" xfId="0" applyFont="1" applyFill="1" applyBorder="1" applyAlignment="1">
      <alignment horizontal="center" vertical="center" wrapText="1"/>
    </xf>
    <xf numFmtId="0" fontId="14" fillId="14" borderId="8" xfId="0" applyFont="1" applyFill="1" applyBorder="1" applyAlignment="1">
      <alignment horizontal="center" vertical="center" wrapText="1"/>
    </xf>
    <xf numFmtId="0" fontId="23" fillId="0" borderId="0" xfId="0" applyFont="1"/>
    <xf numFmtId="11" fontId="23" fillId="0" borderId="0" xfId="0" applyNumberFormat="1" applyFont="1"/>
    <xf numFmtId="0" fontId="12" fillId="0" borderId="0" xfId="0" applyFont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24" fillId="15" borderId="0" xfId="0" applyFont="1" applyFill="1" applyAlignment="1">
      <alignment horizontal="justify" vertical="center" wrapText="1"/>
    </xf>
    <xf numFmtId="0" fontId="11" fillId="15" borderId="0" xfId="0" applyFont="1" applyFill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25" fillId="15" borderId="0" xfId="0" applyFont="1" applyFill="1" applyAlignment="1">
      <alignment horizontal="justify" vertical="center" wrapText="1"/>
    </xf>
    <xf numFmtId="0" fontId="26" fillId="15" borderId="0" xfId="0" applyFont="1" applyFill="1" applyAlignment="1">
      <alignment horizontal="justify" vertical="center" wrapText="1"/>
    </xf>
    <xf numFmtId="0" fontId="24" fillId="15" borderId="6" xfId="0" applyFont="1" applyFill="1" applyBorder="1" applyAlignment="1">
      <alignment horizontal="justify" vertical="center" wrapText="1"/>
    </xf>
    <xf numFmtId="11" fontId="26" fillId="15" borderId="6" xfId="0" applyNumberFormat="1" applyFont="1" applyFill="1" applyBorder="1" applyAlignment="1">
      <alignment horizontal="justify" vertical="center" wrapText="1"/>
    </xf>
    <xf numFmtId="11" fontId="12" fillId="0" borderId="6" xfId="0" applyNumberFormat="1" applyFont="1" applyBorder="1" applyAlignment="1">
      <alignment horizontal="justify" vertical="center" wrapText="1"/>
    </xf>
    <xf numFmtId="0" fontId="12" fillId="12" borderId="0" xfId="0" applyFont="1" applyFill="1"/>
    <xf numFmtId="0" fontId="12" fillId="0" borderId="0" xfId="0" applyFont="1"/>
    <xf numFmtId="0" fontId="12" fillId="0" borderId="0" xfId="0" applyFont="1" applyAlignment="1">
      <alignment horizontal="center"/>
    </xf>
    <xf numFmtId="9" fontId="0" fillId="0" borderId="0" xfId="3" applyFont="1"/>
    <xf numFmtId="0" fontId="4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67" fontId="0" fillId="0" borderId="1" xfId="0" applyNumberFormat="1" applyBorder="1" applyAlignment="1">
      <alignment vertical="center"/>
    </xf>
    <xf numFmtId="167" fontId="0" fillId="0" borderId="0" xfId="0" applyNumberForma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0" fontId="14" fillId="14" borderId="11" xfId="0" applyFont="1" applyFill="1" applyBorder="1" applyAlignment="1">
      <alignment horizontal="center" vertical="center" wrapText="1"/>
    </xf>
    <xf numFmtId="0" fontId="14" fillId="13" borderId="0" xfId="0" applyFont="1" applyFill="1" applyAlignment="1">
      <alignment horizontal="center" vertical="center" wrapText="1"/>
    </xf>
    <xf numFmtId="0" fontId="9" fillId="0" borderId="0" xfId="0" applyFont="1"/>
    <xf numFmtId="10" fontId="0" fillId="0" borderId="0" xfId="3" applyNumberFormat="1" applyFont="1"/>
    <xf numFmtId="170" fontId="0" fillId="0" borderId="0" xfId="3" applyNumberFormat="1" applyFont="1"/>
    <xf numFmtId="11" fontId="12" fillId="12" borderId="0" xfId="0" applyNumberFormat="1" applyFont="1" applyFill="1"/>
    <xf numFmtId="171" fontId="0" fillId="0" borderId="0" xfId="3" applyNumberFormat="1" applyFont="1"/>
    <xf numFmtId="0" fontId="12" fillId="13" borderId="0" xfId="0" applyFont="1" applyFill="1" applyAlignment="1">
      <alignment horizontal="justify" vertical="center" wrapText="1"/>
    </xf>
    <xf numFmtId="11" fontId="11" fillId="13" borderId="0" xfId="0" applyNumberFormat="1" applyFont="1" applyFill="1" applyAlignment="1">
      <alignment horizontal="justify" vertical="center" wrapText="1"/>
    </xf>
    <xf numFmtId="0" fontId="24" fillId="13" borderId="0" xfId="0" applyFont="1" applyFill="1" applyAlignment="1">
      <alignment horizontal="justify" vertical="center" wrapText="1"/>
    </xf>
    <xf numFmtId="11" fontId="26" fillId="13" borderId="0" xfId="0" applyNumberFormat="1" applyFont="1" applyFill="1" applyAlignment="1">
      <alignment horizontal="justify" vertical="center" wrapText="1"/>
    </xf>
    <xf numFmtId="0" fontId="24" fillId="13" borderId="6" xfId="0" applyFont="1" applyFill="1" applyBorder="1" applyAlignment="1">
      <alignment horizontal="justify" vertical="center" wrapText="1"/>
    </xf>
    <xf numFmtId="11" fontId="26" fillId="13" borderId="6" xfId="0" applyNumberFormat="1" applyFont="1" applyFill="1" applyBorder="1" applyAlignment="1">
      <alignment horizontal="justify" vertical="center" wrapText="1"/>
    </xf>
    <xf numFmtId="0" fontId="12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justify" vertical="center" wrapText="1"/>
    </xf>
    <xf numFmtId="0" fontId="12" fillId="0" borderId="15" xfId="0" applyFont="1" applyBorder="1" applyAlignment="1">
      <alignment vertical="center" wrapText="1"/>
    </xf>
    <xf numFmtId="0" fontId="12" fillId="13" borderId="0" xfId="0" applyFont="1" applyFill="1" applyAlignment="1">
      <alignment horizontal="center" vertical="center" wrapText="1"/>
    </xf>
    <xf numFmtId="0" fontId="12" fillId="13" borderId="0" xfId="0" applyFont="1" applyFill="1" applyAlignment="1">
      <alignment vertical="center" wrapText="1"/>
    </xf>
    <xf numFmtId="0" fontId="11" fillId="13" borderId="0" xfId="0" applyFont="1" applyFill="1" applyAlignment="1">
      <alignment horizontal="justify" vertical="center" wrapText="1"/>
    </xf>
    <xf numFmtId="0" fontId="11" fillId="13" borderId="0" xfId="0" applyFont="1" applyFill="1" applyAlignment="1">
      <alignment horizontal="center" vertical="center" wrapText="1"/>
    </xf>
    <xf numFmtId="0" fontId="26" fillId="13" borderId="0" xfId="0" applyFont="1" applyFill="1" applyAlignment="1">
      <alignment horizontal="center" vertical="center" wrapText="1"/>
    </xf>
    <xf numFmtId="0" fontId="26" fillId="13" borderId="6" xfId="0" applyFont="1" applyFill="1" applyBorder="1" applyAlignment="1">
      <alignment horizontal="center" vertical="center" wrapText="1"/>
    </xf>
    <xf numFmtId="0" fontId="26" fillId="15" borderId="6" xfId="0" applyFont="1" applyFill="1" applyBorder="1" applyAlignment="1">
      <alignment horizontal="center" vertical="center" wrapText="1"/>
    </xf>
    <xf numFmtId="0" fontId="11" fillId="15" borderId="6" xfId="0" applyFont="1" applyFill="1" applyBorder="1" applyAlignment="1">
      <alignment horizontal="center" vertical="center" wrapText="1"/>
    </xf>
    <xf numFmtId="0" fontId="11" fillId="13" borderId="14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9" fillId="0" borderId="0" xfId="0" applyFont="1"/>
    <xf numFmtId="0" fontId="28" fillId="0" borderId="7" xfId="0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11" fontId="31" fillId="0" borderId="0" xfId="0" applyNumberFormat="1" applyFont="1" applyAlignment="1">
      <alignment horizontal="center" vertical="center" wrapText="1"/>
    </xf>
    <xf numFmtId="11" fontId="29" fillId="0" borderId="0" xfId="0" applyNumberFormat="1" applyFont="1"/>
    <xf numFmtId="168" fontId="29" fillId="0" borderId="0" xfId="3" applyNumberFormat="1" applyFont="1"/>
    <xf numFmtId="169" fontId="29" fillId="0" borderId="0" xfId="3" applyNumberFormat="1" applyFont="1"/>
    <xf numFmtId="0" fontId="29" fillId="0" borderId="1" xfId="0" applyFont="1" applyBorder="1" applyAlignment="1">
      <alignment horizontal="center" vertical="center"/>
    </xf>
    <xf numFmtId="0" fontId="28" fillId="0" borderId="6" xfId="0" applyFont="1" applyBorder="1" applyAlignment="1">
      <alignment vertical="center" wrapText="1"/>
    </xf>
    <xf numFmtId="11" fontId="31" fillId="0" borderId="6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9" fontId="29" fillId="0" borderId="1" xfId="3" applyFont="1" applyBorder="1" applyAlignment="1">
      <alignment horizontal="center" vertical="center"/>
    </xf>
    <xf numFmtId="9" fontId="32" fillId="0" borderId="1" xfId="3" applyFont="1" applyBorder="1"/>
    <xf numFmtId="0" fontId="32" fillId="0" borderId="1" xfId="0" applyFont="1" applyBorder="1"/>
    <xf numFmtId="9" fontId="32" fillId="0" borderId="1" xfId="0" applyNumberFormat="1" applyFont="1" applyBorder="1" applyAlignment="1">
      <alignment horizontal="center"/>
    </xf>
    <xf numFmtId="9" fontId="32" fillId="0" borderId="1" xfId="0" applyNumberFormat="1" applyFont="1" applyBorder="1"/>
    <xf numFmtId="0" fontId="30" fillId="0" borderId="7" xfId="0" applyFont="1" applyBorder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14" fillId="14" borderId="9" xfId="0" applyFont="1" applyFill="1" applyBorder="1" applyAlignment="1">
      <alignment horizontal="center" vertical="center" wrapText="1"/>
    </xf>
    <xf numFmtId="0" fontId="14" fillId="14" borderId="10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8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1" applyAlignment="1">
      <alignment horizontal="center" wrapText="1"/>
    </xf>
    <xf numFmtId="0" fontId="0" fillId="10" borderId="0" xfId="0" applyFill="1" applyAlignment="1">
      <alignment horizontal="center" wrapText="1"/>
    </xf>
    <xf numFmtId="0" fontId="0" fillId="9" borderId="1" xfId="0" applyFill="1" applyBorder="1" applyAlignment="1">
      <alignment horizontal="center"/>
    </xf>
    <xf numFmtId="0" fontId="15" fillId="0" borderId="1" xfId="0" applyFont="1" applyFill="1" applyBorder="1" applyAlignment="1">
      <alignment horizontal="left" vertical="center" wrapText="1" readingOrder="1"/>
    </xf>
    <xf numFmtId="0" fontId="16" fillId="0" borderId="1" xfId="0" applyFont="1" applyFill="1" applyBorder="1" applyAlignment="1">
      <alignment horizontal="left" vertical="center" wrapText="1" readingOrder="1"/>
    </xf>
    <xf numFmtId="0" fontId="16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horizontal="center" vertical="center"/>
    </xf>
    <xf numFmtId="11" fontId="18" fillId="0" borderId="1" xfId="0" applyNumberFormat="1" applyFont="1" applyFill="1" applyBorder="1" applyAlignment="1">
      <alignment horizontal="center" vertical="center" wrapText="1" readingOrder="1"/>
    </xf>
    <xf numFmtId="0" fontId="18" fillId="0" borderId="1" xfId="0" applyFont="1" applyFill="1" applyBorder="1" applyAlignment="1">
      <alignment horizontal="center" vertical="center" wrapText="1" readingOrder="1"/>
    </xf>
    <xf numFmtId="11" fontId="19" fillId="0" borderId="1" xfId="0" applyNumberFormat="1" applyFont="1" applyFill="1" applyBorder="1" applyAlignment="1">
      <alignment horizontal="center" vertical="center" wrapText="1" readingOrder="1"/>
    </xf>
    <xf numFmtId="11" fontId="19" fillId="0" borderId="11" xfId="0" applyNumberFormat="1" applyFont="1" applyFill="1" applyBorder="1" applyAlignment="1">
      <alignment horizontal="center" vertical="center" wrapText="1" readingOrder="1"/>
    </xf>
    <xf numFmtId="11" fontId="19" fillId="0" borderId="0" xfId="0" applyNumberFormat="1" applyFont="1" applyFill="1" applyAlignment="1">
      <alignment horizontal="center" vertical="center" wrapText="1" readingOrder="1"/>
    </xf>
    <xf numFmtId="165" fontId="20" fillId="0" borderId="1" xfId="0" applyNumberFormat="1" applyFont="1" applyFill="1" applyBorder="1" applyAlignment="1">
      <alignment vertical="center"/>
    </xf>
    <xf numFmtId="0" fontId="0" fillId="0" borderId="0" xfId="0" applyFill="1"/>
    <xf numFmtId="0" fontId="9" fillId="0" borderId="1" xfId="0" applyFont="1" applyFill="1" applyBorder="1" applyAlignment="1">
      <alignment vertical="center"/>
    </xf>
    <xf numFmtId="166" fontId="20" fillId="0" borderId="1" xfId="4" applyNumberFormat="1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11" fontId="20" fillId="0" borderId="1" xfId="0" applyNumberFormat="1" applyFont="1" applyFill="1" applyBorder="1" applyAlignment="1">
      <alignment vertical="center"/>
    </xf>
    <xf numFmtId="11" fontId="21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1" fontId="8" fillId="0" borderId="0" xfId="0" applyNumberFormat="1" applyFont="1" applyFill="1" applyAlignment="1">
      <alignment horizontal="center" vertical="center"/>
    </xf>
    <xf numFmtId="11" fontId="18" fillId="0" borderId="1" xfId="0" applyNumberFormat="1" applyFont="1" applyFill="1" applyBorder="1" applyAlignment="1">
      <alignment horizontal="center" vertical="center"/>
    </xf>
    <xf numFmtId="11" fontId="18" fillId="0" borderId="2" xfId="0" applyNumberFormat="1" applyFont="1" applyFill="1" applyBorder="1" applyAlignment="1">
      <alignment horizontal="center" vertical="center" wrapText="1" readingOrder="1"/>
    </xf>
    <xf numFmtId="0" fontId="22" fillId="0" borderId="1" xfId="0" applyFont="1" applyFill="1" applyBorder="1" applyAlignment="1">
      <alignment horizontal="left" vertical="center" wrapText="1" readingOrder="1"/>
    </xf>
    <xf numFmtId="0" fontId="16" fillId="0" borderId="2" xfId="0" applyFont="1" applyFill="1" applyBorder="1" applyAlignment="1">
      <alignment horizontal="left" vertical="center" wrapText="1" readingOrder="1"/>
    </xf>
    <xf numFmtId="0" fontId="19" fillId="0" borderId="2" xfId="0" applyFont="1" applyFill="1" applyBorder="1" applyAlignment="1">
      <alignment horizontal="center" vertical="center" wrapText="1" readingOrder="1"/>
    </xf>
    <xf numFmtId="0" fontId="15" fillId="0" borderId="1" xfId="0" applyFont="1" applyFill="1" applyBorder="1" applyAlignment="1">
      <alignment horizontal="left" vertical="center" wrapText="1" readingOrder="1"/>
    </xf>
    <xf numFmtId="0" fontId="16" fillId="0" borderId="2" xfId="0" applyFont="1" applyFill="1" applyBorder="1" applyAlignment="1">
      <alignment horizontal="center" vertical="center" wrapText="1" readingOrder="1"/>
    </xf>
    <xf numFmtId="0" fontId="16" fillId="0" borderId="1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17" fillId="0" borderId="2" xfId="0" applyFont="1" applyFill="1" applyBorder="1" applyAlignment="1">
      <alignment horizontal="center" vertical="center"/>
    </xf>
    <xf numFmtId="11" fontId="18" fillId="0" borderId="2" xfId="0" applyNumberFormat="1" applyFont="1" applyFill="1" applyBorder="1" applyAlignment="1">
      <alignment horizontal="center" vertical="center" wrapText="1" readingOrder="1"/>
    </xf>
    <xf numFmtId="11" fontId="19" fillId="0" borderId="2" xfId="0" applyNumberFormat="1" applyFont="1" applyFill="1" applyBorder="1" applyAlignment="1">
      <alignment horizontal="center" vertical="center" wrapText="1" readingOrder="1"/>
    </xf>
    <xf numFmtId="11" fontId="19" fillId="0" borderId="12" xfId="0" applyNumberFormat="1" applyFont="1" applyFill="1" applyBorder="1" applyAlignment="1">
      <alignment horizontal="center" vertical="center" wrapText="1" readingOrder="1"/>
    </xf>
    <xf numFmtId="0" fontId="16" fillId="0" borderId="3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 readingOrder="1"/>
    </xf>
    <xf numFmtId="11" fontId="19" fillId="0" borderId="3" xfId="0" applyNumberFormat="1" applyFont="1" applyFill="1" applyBorder="1" applyAlignment="1">
      <alignment horizontal="center" vertical="center" wrapText="1" readingOrder="1"/>
    </xf>
    <xf numFmtId="11" fontId="19" fillId="0" borderId="9" xfId="0" applyNumberFormat="1" applyFont="1" applyFill="1" applyBorder="1" applyAlignment="1">
      <alignment horizontal="center" vertical="center" wrapText="1" readingOrder="1"/>
    </xf>
  </cellXfs>
  <cellStyles count="5">
    <cellStyle name="Hipervínculo" xfId="1" builtinId="8"/>
    <cellStyle name="Millares" xfId="2" builtinId="3"/>
    <cellStyle name="Moneda [0]" xfId="4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12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Distribución total del</a:t>
            </a:r>
            <a:r>
              <a:rPr lang="es-CO" sz="1200" b="1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uso de la </a:t>
            </a:r>
            <a:r>
              <a:rPr lang="es-CO" sz="12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emergía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CF-C64F-9F26-8CE33B78DBE9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6BE8-46A8-8349-AAA9265680F8}"/>
              </c:ext>
            </c:extLst>
          </c:dPt>
          <c:dLbls>
            <c:dLbl>
              <c:idx val="1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857141099120987"/>
                      <c:h val="6.38297872340425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6BE8-46A8-8349-AAA9265680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'Distribucion de la emergia'!$T$6:$T$7</c:f>
              <c:strCache>
                <c:ptCount val="2"/>
                <c:pt idx="0">
                  <c:v>Recursos Renovables </c:v>
                </c:pt>
                <c:pt idx="1">
                  <c:v>Recursos No Renovables </c:v>
                </c:pt>
              </c:strCache>
            </c:strRef>
          </c:cat>
          <c:val>
            <c:numRef>
              <c:f>'Distribucion de la emergia'!$U$6:$U$7</c:f>
              <c:numCache>
                <c:formatCode>0.00E+00</c:formatCode>
                <c:ptCount val="2"/>
                <c:pt idx="0">
                  <c:v>5.518857039746566E+29</c:v>
                </c:pt>
                <c:pt idx="1">
                  <c:v>42222341011013.141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E8-46A8-8349-AAA9265680F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08484727916787"/>
          <c:y val="8.6804719517298651E-2"/>
          <c:w val="0.8132756015900402"/>
          <c:h val="0.619085108081817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'Distribucion de la emergia'!$U$18</c:f>
              <c:strCache>
                <c:ptCount val="1"/>
                <c:pt idx="0">
                  <c:v>Renovable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'Distribucion de la emergia'!$V$17:$X$17</c:f>
              <c:strCache>
                <c:ptCount val="3"/>
                <c:pt idx="0">
                  <c:v>Entrada</c:v>
                </c:pt>
                <c:pt idx="1">
                  <c:v>Salida</c:v>
                </c:pt>
                <c:pt idx="2">
                  <c:v>Proceso </c:v>
                </c:pt>
              </c:strCache>
            </c:strRef>
          </c:cat>
          <c:val>
            <c:numRef>
              <c:f>'Distribucion de la emergia'!$V$18:$X$18</c:f>
              <c:numCache>
                <c:formatCode>0%</c:formatCode>
                <c:ptCount val="3"/>
                <c:pt idx="0">
                  <c:v>0.4</c:v>
                </c:pt>
                <c:pt idx="1">
                  <c:v>0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C7-5F45-9204-1291BCAFEC0D}"/>
            </c:ext>
          </c:extLst>
        </c:ser>
        <c:ser>
          <c:idx val="1"/>
          <c:order val="1"/>
          <c:tx>
            <c:strRef>
              <c:f>'Distribucion de la emergia'!$U$19</c:f>
              <c:strCache>
                <c:ptCount val="1"/>
                <c:pt idx="0">
                  <c:v>No renovable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'Distribucion de la emergia'!$V$17:$X$17</c:f>
              <c:strCache>
                <c:ptCount val="3"/>
                <c:pt idx="0">
                  <c:v>Entrada</c:v>
                </c:pt>
                <c:pt idx="1">
                  <c:v>Salida</c:v>
                </c:pt>
                <c:pt idx="2">
                  <c:v>Proceso </c:v>
                </c:pt>
              </c:strCache>
            </c:strRef>
          </c:cat>
          <c:val>
            <c:numRef>
              <c:f>'Distribucion de la emergia'!$V$19:$X$19</c:f>
              <c:numCache>
                <c:formatCode>0%</c:formatCode>
                <c:ptCount val="3"/>
                <c:pt idx="0">
                  <c:v>0</c:v>
                </c:pt>
                <c:pt idx="1">
                  <c:v>0.1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C7-5F45-9204-1291BCAFEC0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52037840"/>
        <c:axId val="2073687968"/>
      </c:barChart>
      <c:catAx>
        <c:axId val="2520378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73687968"/>
        <c:crosses val="autoZero"/>
        <c:auto val="1"/>
        <c:lblAlgn val="ctr"/>
        <c:lblOffset val="100"/>
        <c:noMultiLvlLbl val="0"/>
      </c:catAx>
      <c:valAx>
        <c:axId val="2073687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520378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314324</xdr:colOff>
      <xdr:row>0</xdr:row>
      <xdr:rowOff>0</xdr:rowOff>
    </xdr:from>
    <xdr:to>
      <xdr:col>8</xdr:col>
      <xdr:colOff>1428749</xdr:colOff>
      <xdr:row>15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E78ADB-C1AB-45F2-B5F8-B85201FDA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" y="0"/>
          <a:ext cx="9534525" cy="3143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1396999</xdr:colOff>
      <xdr:row>9</xdr:row>
      <xdr:rowOff>222250</xdr:rowOff>
    </xdr:from>
    <xdr:to>
      <xdr:col>3</xdr:col>
      <xdr:colOff>2317749</xdr:colOff>
      <xdr:row>9</xdr:row>
      <xdr:rowOff>981460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EF00BB-B8E6-07B0-0276-19DBEDDA8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666" y="18669000"/>
          <a:ext cx="920750" cy="765299"/>
        </a:xfrm>
        <a:prstGeom prst="rect">
          <a:avLst/>
        </a:prstGeom>
      </xdr:spPr>
    </xdr:pic>
    <xdr:clientData/>
  </xdr:twoCellAnchor>
  <xdr:twoCellAnchor editAs="oneCell">
    <xdr:from>
      <xdr:col>3</xdr:col>
      <xdr:colOff>486834</xdr:colOff>
      <xdr:row>1</xdr:row>
      <xdr:rowOff>201082</xdr:rowOff>
    </xdr:from>
    <xdr:to>
      <xdr:col>3</xdr:col>
      <xdr:colOff>3365500</xdr:colOff>
      <xdr:row>1</xdr:row>
      <xdr:rowOff>828259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2E54419-6BA0-DC9E-60A9-C71165E6B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1" y="963082"/>
          <a:ext cx="2878666" cy="627177"/>
        </a:xfrm>
        <a:prstGeom prst="rect">
          <a:avLst/>
        </a:prstGeom>
      </xdr:spPr>
    </xdr:pic>
    <xdr:clientData/>
  </xdr:twoCellAnchor>
  <xdr:twoCellAnchor editAs="oneCell">
    <xdr:from>
      <xdr:col>3</xdr:col>
      <xdr:colOff>867833</xdr:colOff>
      <xdr:row>2</xdr:row>
      <xdr:rowOff>74084</xdr:rowOff>
    </xdr:from>
    <xdr:to>
      <xdr:col>3</xdr:col>
      <xdr:colOff>2920999</xdr:colOff>
      <xdr:row>2</xdr:row>
      <xdr:rowOff>1009289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94BD78C-7874-D442-FDCE-300EEB555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0500" y="2931584"/>
          <a:ext cx="2053166" cy="935205"/>
        </a:xfrm>
        <a:prstGeom prst="rect">
          <a:avLst/>
        </a:prstGeom>
      </xdr:spPr>
    </xdr:pic>
    <xdr:clientData/>
  </xdr:twoCellAnchor>
  <xdr:twoCellAnchor editAs="oneCell">
    <xdr:from>
      <xdr:col>3</xdr:col>
      <xdr:colOff>296333</xdr:colOff>
      <xdr:row>3</xdr:row>
      <xdr:rowOff>21167</xdr:rowOff>
    </xdr:from>
    <xdr:to>
      <xdr:col>3</xdr:col>
      <xdr:colOff>3443816</xdr:colOff>
      <xdr:row>3</xdr:row>
      <xdr:rowOff>878417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D535F43-E24B-EEC3-C416-F533D51D8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9000" y="2794000"/>
          <a:ext cx="3147483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709083</xdr:colOff>
      <xdr:row>4</xdr:row>
      <xdr:rowOff>95250</xdr:rowOff>
    </xdr:from>
    <xdr:to>
      <xdr:col>3</xdr:col>
      <xdr:colOff>3333749</xdr:colOff>
      <xdr:row>4</xdr:row>
      <xdr:rowOff>893148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D61AE6F-4A60-86F9-DAAF-4D337AECA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3767667"/>
          <a:ext cx="2624666" cy="797898"/>
        </a:xfrm>
        <a:prstGeom prst="rect">
          <a:avLst/>
        </a:prstGeom>
      </xdr:spPr>
    </xdr:pic>
    <xdr:clientData/>
  </xdr:twoCellAnchor>
  <xdr:twoCellAnchor editAs="oneCell">
    <xdr:from>
      <xdr:col>3</xdr:col>
      <xdr:colOff>698499</xdr:colOff>
      <xdr:row>5</xdr:row>
      <xdr:rowOff>52915</xdr:rowOff>
    </xdr:from>
    <xdr:to>
      <xdr:col>3</xdr:col>
      <xdr:colOff>3310844</xdr:colOff>
      <xdr:row>5</xdr:row>
      <xdr:rowOff>846666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56EF73D-0BB6-EA23-C04E-E58D42B51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1166" y="4910665"/>
          <a:ext cx="2612345" cy="793751"/>
        </a:xfrm>
        <a:prstGeom prst="rect">
          <a:avLst/>
        </a:prstGeom>
      </xdr:spPr>
    </xdr:pic>
    <xdr:clientData/>
  </xdr:twoCellAnchor>
  <xdr:twoCellAnchor editAs="oneCell">
    <xdr:from>
      <xdr:col>3</xdr:col>
      <xdr:colOff>582083</xdr:colOff>
      <xdr:row>6</xdr:row>
      <xdr:rowOff>52918</xdr:rowOff>
    </xdr:from>
    <xdr:to>
      <xdr:col>3</xdr:col>
      <xdr:colOff>3380316</xdr:colOff>
      <xdr:row>6</xdr:row>
      <xdr:rowOff>814202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1B59B68E-FADF-C749-C5BF-6D7B26691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0" y="5842001"/>
          <a:ext cx="2798233" cy="761284"/>
        </a:xfrm>
        <a:prstGeom prst="rect">
          <a:avLst/>
        </a:prstGeom>
      </xdr:spPr>
    </xdr:pic>
    <xdr:clientData/>
  </xdr:twoCellAnchor>
  <xdr:twoCellAnchor editAs="oneCell">
    <xdr:from>
      <xdr:col>3</xdr:col>
      <xdr:colOff>119945</xdr:colOff>
      <xdr:row>7</xdr:row>
      <xdr:rowOff>0</xdr:rowOff>
    </xdr:from>
    <xdr:to>
      <xdr:col>3</xdr:col>
      <xdr:colOff>3937000</xdr:colOff>
      <xdr:row>7</xdr:row>
      <xdr:rowOff>787400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605CCCDB-1F0F-09A9-4D9F-3DFD2E356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2612" y="6773333"/>
          <a:ext cx="3817055" cy="787400"/>
        </a:xfrm>
        <a:prstGeom prst="rect">
          <a:avLst/>
        </a:prstGeom>
      </xdr:spPr>
    </xdr:pic>
    <xdr:clientData/>
  </xdr:twoCellAnchor>
  <xdr:twoCellAnchor editAs="oneCell">
    <xdr:from>
      <xdr:col>3</xdr:col>
      <xdr:colOff>842172</xdr:colOff>
      <xdr:row>7</xdr:row>
      <xdr:rowOff>1222303</xdr:rowOff>
    </xdr:from>
    <xdr:to>
      <xdr:col>3</xdr:col>
      <xdr:colOff>3229772</xdr:colOff>
      <xdr:row>7</xdr:row>
      <xdr:rowOff>2068134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45ABD30D-6523-C3A1-EDC9-93B22717B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02" y="14635591"/>
          <a:ext cx="2387600" cy="845831"/>
        </a:xfrm>
        <a:prstGeom prst="rect">
          <a:avLst/>
        </a:prstGeom>
      </xdr:spPr>
    </xdr:pic>
    <xdr:clientData/>
  </xdr:twoCellAnchor>
  <xdr:twoCellAnchor editAs="oneCell">
    <xdr:from>
      <xdr:col>3</xdr:col>
      <xdr:colOff>1128888</xdr:colOff>
      <xdr:row>11</xdr:row>
      <xdr:rowOff>257729</xdr:rowOff>
    </xdr:from>
    <xdr:to>
      <xdr:col>3</xdr:col>
      <xdr:colOff>2495902</xdr:colOff>
      <xdr:row>12</xdr:row>
      <xdr:rowOff>591326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BB3FE8-4639-427E-9366-88DD21BAA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9213" y="21365129"/>
          <a:ext cx="1367014" cy="1129261"/>
        </a:xfrm>
        <a:prstGeom prst="rect">
          <a:avLst/>
        </a:prstGeom>
      </xdr:spPr>
    </xdr:pic>
    <xdr:clientData/>
  </xdr:twoCellAnchor>
  <xdr:twoCellAnchor editAs="oneCell">
    <xdr:from>
      <xdr:col>3</xdr:col>
      <xdr:colOff>486834</xdr:colOff>
      <xdr:row>1</xdr:row>
      <xdr:rowOff>201082</xdr:rowOff>
    </xdr:from>
    <xdr:to>
      <xdr:col>3</xdr:col>
      <xdr:colOff>3365500</xdr:colOff>
      <xdr:row>1</xdr:row>
      <xdr:rowOff>828259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49699E-AD86-4454-B119-683E9006A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7159" y="1086907"/>
          <a:ext cx="2878666" cy="627177"/>
        </a:xfrm>
        <a:prstGeom prst="rect">
          <a:avLst/>
        </a:prstGeom>
      </xdr:spPr>
    </xdr:pic>
    <xdr:clientData/>
  </xdr:twoCellAnchor>
  <xdr:twoCellAnchor editAs="oneCell">
    <xdr:from>
      <xdr:col>3</xdr:col>
      <xdr:colOff>867833</xdr:colOff>
      <xdr:row>2</xdr:row>
      <xdr:rowOff>74084</xdr:rowOff>
    </xdr:from>
    <xdr:to>
      <xdr:col>3</xdr:col>
      <xdr:colOff>2920999</xdr:colOff>
      <xdr:row>2</xdr:row>
      <xdr:rowOff>1009289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CC5DAEC-4AD5-4FC7-9340-251F9C493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8158" y="3055409"/>
          <a:ext cx="2053166" cy="935205"/>
        </a:xfrm>
        <a:prstGeom prst="rect">
          <a:avLst/>
        </a:prstGeom>
      </xdr:spPr>
    </xdr:pic>
    <xdr:clientData/>
  </xdr:twoCellAnchor>
  <xdr:twoCellAnchor editAs="oneCell">
    <xdr:from>
      <xdr:col>3</xdr:col>
      <xdr:colOff>296333</xdr:colOff>
      <xdr:row>3</xdr:row>
      <xdr:rowOff>21167</xdr:rowOff>
    </xdr:from>
    <xdr:to>
      <xdr:col>3</xdr:col>
      <xdr:colOff>3443816</xdr:colOff>
      <xdr:row>3</xdr:row>
      <xdr:rowOff>878417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BE003A3-2F5B-4399-95A2-F0B487DB1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658" y="5288492"/>
          <a:ext cx="3147483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709083</xdr:colOff>
      <xdr:row>4</xdr:row>
      <xdr:rowOff>95250</xdr:rowOff>
    </xdr:from>
    <xdr:to>
      <xdr:col>3</xdr:col>
      <xdr:colOff>3333749</xdr:colOff>
      <xdr:row>4</xdr:row>
      <xdr:rowOff>893148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3E53A81-3889-4C04-B1CA-314DCD1D7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9408" y="7496175"/>
          <a:ext cx="2624666" cy="797898"/>
        </a:xfrm>
        <a:prstGeom prst="rect">
          <a:avLst/>
        </a:prstGeom>
      </xdr:spPr>
    </xdr:pic>
    <xdr:clientData/>
  </xdr:twoCellAnchor>
  <xdr:twoCellAnchor editAs="oneCell">
    <xdr:from>
      <xdr:col>3</xdr:col>
      <xdr:colOff>698499</xdr:colOff>
      <xdr:row>5</xdr:row>
      <xdr:rowOff>52915</xdr:rowOff>
    </xdr:from>
    <xdr:to>
      <xdr:col>3</xdr:col>
      <xdr:colOff>3310844</xdr:colOff>
      <xdr:row>5</xdr:row>
      <xdr:rowOff>846666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9DD578DD-B164-491A-8B74-3A68929A0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8824" y="9435040"/>
          <a:ext cx="2612345" cy="793751"/>
        </a:xfrm>
        <a:prstGeom prst="rect">
          <a:avLst/>
        </a:prstGeom>
      </xdr:spPr>
    </xdr:pic>
    <xdr:clientData/>
  </xdr:twoCellAnchor>
  <xdr:twoCellAnchor editAs="oneCell">
    <xdr:from>
      <xdr:col>3</xdr:col>
      <xdr:colOff>582083</xdr:colOff>
      <xdr:row>6</xdr:row>
      <xdr:rowOff>52918</xdr:rowOff>
    </xdr:from>
    <xdr:to>
      <xdr:col>3</xdr:col>
      <xdr:colOff>3380316</xdr:colOff>
      <xdr:row>6</xdr:row>
      <xdr:rowOff>814202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213AFBA-D490-47A8-A79E-27F5118E5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2408" y="11311468"/>
          <a:ext cx="2798233" cy="761284"/>
        </a:xfrm>
        <a:prstGeom prst="rect">
          <a:avLst/>
        </a:prstGeom>
      </xdr:spPr>
    </xdr:pic>
    <xdr:clientData/>
  </xdr:twoCellAnchor>
  <xdr:twoCellAnchor editAs="oneCell">
    <xdr:from>
      <xdr:col>3</xdr:col>
      <xdr:colOff>85896</xdr:colOff>
      <xdr:row>9</xdr:row>
      <xdr:rowOff>46973</xdr:rowOff>
    </xdr:from>
    <xdr:to>
      <xdr:col>3</xdr:col>
      <xdr:colOff>3902951</xdr:colOff>
      <xdr:row>9</xdr:row>
      <xdr:rowOff>834634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DFBF243-2077-4F0E-8BDF-0D75D87FF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221" y="18163523"/>
          <a:ext cx="3817055" cy="787400"/>
        </a:xfrm>
        <a:prstGeom prst="rect">
          <a:avLst/>
        </a:prstGeom>
      </xdr:spPr>
    </xdr:pic>
    <xdr:clientData/>
  </xdr:twoCellAnchor>
  <xdr:twoCellAnchor editAs="oneCell">
    <xdr:from>
      <xdr:col>3</xdr:col>
      <xdr:colOff>707550</xdr:colOff>
      <xdr:row>9</xdr:row>
      <xdr:rowOff>1242242</xdr:rowOff>
    </xdr:from>
    <xdr:to>
      <xdr:col>3</xdr:col>
      <xdr:colOff>3095150</xdr:colOff>
      <xdr:row>9</xdr:row>
      <xdr:rowOff>2088334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9F38FC1-B287-4B68-804B-CE1D91409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7875" y="19358792"/>
          <a:ext cx="2387600" cy="845831"/>
        </a:xfrm>
        <a:prstGeom prst="rect">
          <a:avLst/>
        </a:prstGeom>
      </xdr:spPr>
    </xdr:pic>
    <xdr:clientData/>
  </xdr:twoCellAnchor>
  <xdr:oneCellAnchor>
    <xdr:from>
      <xdr:col>3</xdr:col>
      <xdr:colOff>145143</xdr:colOff>
      <xdr:row>7</xdr:row>
      <xdr:rowOff>816428</xdr:rowOff>
    </xdr:from>
    <xdr:ext cx="3773715" cy="8127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F1089621-2650-425D-B09B-4FDFB520A4BB}"/>
                </a:ext>
              </a:extLst>
            </xdr:cNvPr>
            <xdr:cNvSpPr txBox="1"/>
          </xdr:nvSpPr>
          <xdr:spPr>
            <a:xfrm>
              <a:off x="6555468" y="14360978"/>
              <a:ext cx="3773715" cy="8127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MX" sz="2400"/>
                <a:t>E</a:t>
              </a:r>
              <a:r>
                <a:rPr lang="es-MX" sz="1200" baseline="0"/>
                <a:t>AA</a:t>
              </a:r>
              <a14:m>
                <m:oMath xmlns:m="http://schemas.openxmlformats.org/officeDocument/2006/math">
                  <m:r>
                    <a:rPr lang="es-MX" sz="2000" i="1">
                      <a:latin typeface="Cambria Math" panose="02040503050406030204" pitchFamily="18" charset="0"/>
                    </a:rPr>
                    <m:t>=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(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𝐴𝑟𝑒𝑎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∗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𝑝𝑟𝑜𝑓𝑢𝑛𝑑𝑖𝑑𝑎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)</m:t>
                  </m:r>
                </m:oMath>
              </a14:m>
              <a:r>
                <a:rPr lang="es-MX" sz="2400"/>
                <a:t>*1000</a:t>
              </a:r>
            </a:p>
          </xdr:txBody>
        </xdr:sp>
      </mc:Choice>
      <mc:Fallback xmlns=""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F1089621-2650-425D-B09B-4FDFB520A4BB}"/>
                </a:ext>
              </a:extLst>
            </xdr:cNvPr>
            <xdr:cNvSpPr txBox="1"/>
          </xdr:nvSpPr>
          <xdr:spPr>
            <a:xfrm>
              <a:off x="6555468" y="14360978"/>
              <a:ext cx="3773715" cy="8127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MX" sz="2400"/>
                <a:t>E</a:t>
              </a:r>
              <a:r>
                <a:rPr lang="es-MX" sz="1200" baseline="0"/>
                <a:t>AA</a:t>
              </a:r>
              <a:r>
                <a:rPr lang="es-MX" sz="2000" i="0">
                  <a:latin typeface="Cambria Math" panose="02040503050406030204" pitchFamily="18" charset="0"/>
                </a:rPr>
                <a:t>=</a:t>
              </a:r>
              <a:r>
                <a:rPr lang="es-ES" sz="2000" b="0" i="0">
                  <a:latin typeface="Cambria Math" panose="02040503050406030204" pitchFamily="18" charset="0"/>
                </a:rPr>
                <a:t>(𝐴𝑟𝑒𝑎∗𝑝𝑟𝑜𝑓𝑢𝑛𝑑𝑖𝑑𝑎)</a:t>
              </a:r>
              <a:r>
                <a:rPr lang="es-MX" sz="2400"/>
                <a:t>*1000</a:t>
              </a:r>
            </a:p>
          </xdr:txBody>
        </xdr:sp>
      </mc:Fallback>
    </mc:AlternateContent>
    <xdr:clientData/>
  </xdr:oneCellAnchor>
  <xdr:oneCellAnchor>
    <xdr:from>
      <xdr:col>3</xdr:col>
      <xdr:colOff>127000</xdr:colOff>
      <xdr:row>8</xdr:row>
      <xdr:rowOff>762000</xdr:rowOff>
    </xdr:from>
    <xdr:ext cx="3773715" cy="8127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C3C49D44-08C1-4F54-B6AB-5BF6FE5C3FAD}"/>
                </a:ext>
              </a:extLst>
            </xdr:cNvPr>
            <xdr:cNvSpPr txBox="1"/>
          </xdr:nvSpPr>
          <xdr:spPr>
            <a:xfrm>
              <a:off x="6537325" y="16592550"/>
              <a:ext cx="3773715" cy="8127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MX" sz="2400"/>
                <a:t>E</a:t>
              </a:r>
              <a:r>
                <a:rPr lang="es-MX" sz="1200" baseline="0"/>
                <a:t>Co2</a:t>
              </a:r>
              <a14:m>
                <m:oMath xmlns:m="http://schemas.openxmlformats.org/officeDocument/2006/math">
                  <m:r>
                    <a:rPr lang="es-MX" sz="2000" i="1">
                      <a:latin typeface="Cambria Math" panose="02040503050406030204" pitchFamily="18" charset="0"/>
                    </a:rPr>
                    <m:t>=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(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𝐴𝑟𝑒𝑎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 ∗ 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𝑛𝑝</m:t>
                  </m:r>
                  <m:r>
                    <a:rPr lang="es-ES" sz="2000" b="0" i="1">
                      <a:latin typeface="Cambria Math" panose="02040503050406030204" pitchFamily="18" charset="0"/>
                    </a:rPr>
                    <m:t>)</m:t>
                  </m:r>
                </m:oMath>
              </a14:m>
              <a:r>
                <a:rPr lang="es-MX" sz="2400"/>
                <a:t>*(CO</a:t>
              </a:r>
              <a:r>
                <a:rPr lang="es-MX" sz="2000"/>
                <a:t>2</a:t>
              </a:r>
              <a:r>
                <a:rPr lang="es-MX" sz="2400"/>
                <a:t>)</a:t>
              </a:r>
            </a:p>
          </xdr:txBody>
        </xdr:sp>
      </mc:Choice>
      <mc:Fallback xmlns=""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C3C49D44-08C1-4F54-B6AB-5BF6FE5C3FAD}"/>
                </a:ext>
              </a:extLst>
            </xdr:cNvPr>
            <xdr:cNvSpPr txBox="1"/>
          </xdr:nvSpPr>
          <xdr:spPr>
            <a:xfrm>
              <a:off x="6537325" y="16592550"/>
              <a:ext cx="3773715" cy="8127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MX" sz="2400"/>
                <a:t>E</a:t>
              </a:r>
              <a:r>
                <a:rPr lang="es-MX" sz="1200" baseline="0"/>
                <a:t>Co2</a:t>
              </a:r>
              <a:r>
                <a:rPr lang="es-MX" sz="2000" i="0">
                  <a:latin typeface="Cambria Math" panose="02040503050406030204" pitchFamily="18" charset="0"/>
                </a:rPr>
                <a:t>=</a:t>
              </a:r>
              <a:r>
                <a:rPr lang="es-ES" sz="2000" b="0" i="0">
                  <a:latin typeface="Cambria Math" panose="02040503050406030204" pitchFamily="18" charset="0"/>
                </a:rPr>
                <a:t>(𝐴𝑟𝑒𝑎 ∗ 𝑛𝑝)</a:t>
              </a:r>
              <a:r>
                <a:rPr lang="es-MX" sz="2400"/>
                <a:t>*(CO</a:t>
              </a:r>
              <a:r>
                <a:rPr lang="es-MX" sz="2000"/>
                <a:t>2</a:t>
              </a:r>
              <a:r>
                <a:rPr lang="es-MX" sz="2400"/>
                <a:t>)</a:t>
              </a: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776056</xdr:colOff>
      <xdr:row>0</xdr:row>
      <xdr:rowOff>666750</xdr:rowOff>
    </xdr:from>
    <xdr:to>
      <xdr:col>37</xdr:col>
      <xdr:colOff>569028</xdr:colOff>
      <xdr:row>13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23DC5C-FBBD-C3E1-5C98-BF30102E8C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53732</xdr:colOff>
      <xdr:row>19</xdr:row>
      <xdr:rowOff>181706</xdr:rowOff>
    </xdr:from>
    <xdr:to>
      <xdr:col>26</xdr:col>
      <xdr:colOff>771769</xdr:colOff>
      <xdr:row>36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CE5A13B-DDFE-FF2D-6967-8FDBB1D835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406400</xdr:colOff>
      <xdr:row>1</xdr:row>
      <xdr:rowOff>130175</xdr:rowOff>
    </xdr:from>
    <xdr:to>
      <xdr:col>3</xdr:col>
      <xdr:colOff>2857500</xdr:colOff>
      <xdr:row>1</xdr:row>
      <xdr:rowOff>2724204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EC655B-4FC0-4301-85AD-AC9AB5CE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4550" y="844550"/>
          <a:ext cx="2451100" cy="2594029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12</xdr:row>
      <xdr:rowOff>113807</xdr:rowOff>
    </xdr:from>
    <xdr:to>
      <xdr:col>3</xdr:col>
      <xdr:colOff>3374570</xdr:colOff>
      <xdr:row>24</xdr:row>
      <xdr:rowOff>163286</xdr:rowOff>
    </xdr:to>
    <xdr:pic>
      <xdr:nvPicPr>
        <xdr:cNvPr id="3" name="Imagen 2" descr="Cálculo del volumen de agua - Electro Bombas San Vicente">
          <a:extLst>
            <a:ext uri="{FF2B5EF4-FFF2-40B4-BE49-F238E27FC236}">
              <a16:creationId xmlns:a16="http://schemas.microsoft.com/office/drawing/2014/main" id="{6ED54AE3-9C65-442F-8E99-549A97481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5937664"/>
          <a:ext cx="2898320" cy="2498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177800</xdr:colOff>
      <xdr:row>1</xdr:row>
      <xdr:rowOff>596900</xdr:rowOff>
    </xdr:from>
    <xdr:to>
      <xdr:col>3</xdr:col>
      <xdr:colOff>3056466</xdr:colOff>
      <xdr:row>1</xdr:row>
      <xdr:rowOff>1224077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35AF53-4BEC-2345-9212-E3E4AF4A1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2300" y="596900"/>
          <a:ext cx="2878666" cy="6271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619126</xdr:colOff>
      <xdr:row>2</xdr:row>
      <xdr:rowOff>176398</xdr:rowOff>
    </xdr:from>
    <xdr:to>
      <xdr:col>13</xdr:col>
      <xdr:colOff>695325</xdr:colOff>
      <xdr:row>17</xdr:row>
      <xdr:rowOff>132309</xdr:rowOff>
    </xdr:to>
    <xdr:pic>
      <xdr:nvPicPr>
        <xdr:cNvPr id="2" name="Imagen 1" descr="Cálculo del volumen de agua - Electro Bombas San Vicente">
          <a:extLst>
            <a:ext uri="{FF2B5EF4-FFF2-40B4-BE49-F238E27FC236}">
              <a16:creationId xmlns:a16="http://schemas.microsoft.com/office/drawing/2014/main" id="{43B84AE8-74E7-4CAB-A120-7757D45A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1" y="576448"/>
          <a:ext cx="3428999" cy="2956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973667</xdr:colOff>
      <xdr:row>1</xdr:row>
      <xdr:rowOff>84667</xdr:rowOff>
    </xdr:from>
    <xdr:to>
      <xdr:col>3</xdr:col>
      <xdr:colOff>3026833</xdr:colOff>
      <xdr:row>1</xdr:row>
      <xdr:rowOff>1019872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BE1EBB1-8857-774E-A456-F83ECF86D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334" y="846667"/>
          <a:ext cx="2053166" cy="93520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296333</xdr:colOff>
      <xdr:row>1</xdr:row>
      <xdr:rowOff>21167</xdr:rowOff>
    </xdr:from>
    <xdr:to>
      <xdr:col>3</xdr:col>
      <xdr:colOff>3443816</xdr:colOff>
      <xdr:row>1</xdr:row>
      <xdr:rowOff>878417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D6A1AD-CDF6-5B49-842B-20E3DDAD7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3233" y="5164667"/>
          <a:ext cx="3147483" cy="8572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709083</xdr:colOff>
      <xdr:row>1</xdr:row>
      <xdr:rowOff>95250</xdr:rowOff>
    </xdr:from>
    <xdr:to>
      <xdr:col>3</xdr:col>
      <xdr:colOff>3333749</xdr:colOff>
      <xdr:row>1</xdr:row>
      <xdr:rowOff>893148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175E4A7-562C-304E-95A5-E027624F0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5983" y="7372350"/>
          <a:ext cx="2624666" cy="79789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698499</xdr:colOff>
      <xdr:row>1</xdr:row>
      <xdr:rowOff>52915</xdr:rowOff>
    </xdr:from>
    <xdr:to>
      <xdr:col>3</xdr:col>
      <xdr:colOff>3310844</xdr:colOff>
      <xdr:row>1</xdr:row>
      <xdr:rowOff>846666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E4A6155-ADF3-9642-8E43-334F949F1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5399" y="9311215"/>
          <a:ext cx="2612345" cy="79375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582083</xdr:colOff>
      <xdr:row>1</xdr:row>
      <xdr:rowOff>52918</xdr:rowOff>
    </xdr:from>
    <xdr:to>
      <xdr:col>3</xdr:col>
      <xdr:colOff>3380316</xdr:colOff>
      <xdr:row>1</xdr:row>
      <xdr:rowOff>814202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A9FEDB8-7C81-654E-8A1A-465B77702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8983" y="11190818"/>
          <a:ext cx="2798233" cy="761284"/>
        </a:xfrm>
        <a:prstGeom prst="rect">
          <a:avLst/>
        </a:prstGeom>
      </xdr:spPr>
    </xdr:pic>
    <xdr:clientData/>
  </xdr:twoCellAnchor>
  <xdr:twoCellAnchor editAs="oneCell">
    <xdr:from>
      <xdr:col>0</xdr:col>
      <xdr:colOff>275666</xdr:colOff>
      <xdr:row>9</xdr:row>
      <xdr:rowOff>39780</xdr:rowOff>
    </xdr:from>
    <xdr:to>
      <xdr:col>3</xdr:col>
      <xdr:colOff>11766</xdr:colOff>
      <xdr:row>24</xdr:row>
      <xdr:rowOff>15873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E1D8D6-2E75-55AF-096C-E53F1FC28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5666" y="4421280"/>
          <a:ext cx="5413000" cy="2976468"/>
        </a:xfrm>
        <a:prstGeom prst="rect">
          <a:avLst/>
        </a:prstGeom>
      </xdr:spPr>
    </xdr:pic>
    <xdr:clientData/>
  </xdr:twoCellAnchor>
  <xdr:twoCellAnchor editAs="oneCell">
    <xdr:from>
      <xdr:col>3</xdr:col>
      <xdr:colOff>1362075</xdr:colOff>
      <xdr:row>12</xdr:row>
      <xdr:rowOff>123825</xdr:rowOff>
    </xdr:from>
    <xdr:to>
      <xdr:col>5</xdr:col>
      <xdr:colOff>1237517</xdr:colOff>
      <xdr:row>19</xdr:row>
      <xdr:rowOff>180793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BE3575-16AA-C2C8-13A0-3C96DF34D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38975" y="5105400"/>
          <a:ext cx="5866667" cy="14571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772583</xdr:colOff>
      <xdr:row>1</xdr:row>
      <xdr:rowOff>74084</xdr:rowOff>
    </xdr:from>
    <xdr:to>
      <xdr:col>3</xdr:col>
      <xdr:colOff>3160183</xdr:colOff>
      <xdr:row>1</xdr:row>
      <xdr:rowOff>919915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9FD190F-3818-904C-8163-2CE6FEBDA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9483" y="15618884"/>
          <a:ext cx="2387600" cy="8458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BRAYAN/Downloads/Calculos%20Emergia%20AMAZONIA-1.xlsx" TargetMode="External"/><Relationship Id="rId1" Type="http://schemas.openxmlformats.org/officeDocument/2006/relationships/externalLinkPath" Target="file:///C:/Users/BRAYAN/Downloads/Calculos%20Emergia%20AMAZONIA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 "/>
      <sheetName val="Tabla de Indicares Ecologicos "/>
      <sheetName val="Radiación"/>
      <sheetName val="Energia del Viento "/>
      <sheetName val="Precipitaciones"/>
      <sheetName val="Presion Atmosferica"/>
      <sheetName val="Evotranspiracion"/>
      <sheetName val="Perdida de Suelo"/>
      <sheetName val="Almacenamiento Agua"/>
      <sheetName val="Almacenamiento Carbono"/>
      <sheetName val="Almacenamiento"/>
      <sheetName val="Evaluación Emergética"/>
    </sheetNames>
    <sheetDataSet>
      <sheetData sheetId="0" refreshError="1"/>
      <sheetData sheetId="1">
        <row r="2">
          <cell r="I2">
            <v>84534376680000</v>
          </cell>
        </row>
        <row r="3">
          <cell r="I3">
            <v>649959610285440.12</v>
          </cell>
        </row>
        <row r="4">
          <cell r="I4">
            <v>5.9123110793419825E+19</v>
          </cell>
        </row>
        <row r="5">
          <cell r="I5">
            <v>2.7774598554759663E+30</v>
          </cell>
        </row>
        <row r="6">
          <cell r="I6">
            <v>5472175157647.0576</v>
          </cell>
        </row>
        <row r="7">
          <cell r="I7">
            <v>42222341011013.141</v>
          </cell>
        </row>
        <row r="8">
          <cell r="I8">
            <v>1.8966636E+18</v>
          </cell>
        </row>
        <row r="9">
          <cell r="I9">
            <v>1904000000000000</v>
          </cell>
        </row>
        <row r="10">
          <cell r="I10">
            <v>64748147389380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>
        <row r="9">
          <cell r="B9">
            <v>4</v>
          </cell>
        </row>
      </sheetData>
      <sheetData sheetId="10">
        <row r="12">
          <cell r="F12" t="str">
            <v>https://www.researchgate.net/publication/311743563_APROXIMACION_DEMOGRAFICA_DE_UNA_POBLACION_DE_LA_PALMA_Mauritia_flexuosa_EN_LA_AMAZONIA_COLOMBIANA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s.weatherspark.com/y/22366/Clima-promedio-en-Florencia-Colombia-durante-todo-el-a%C3%B1o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s://cgspace.cgiar.org/bitstream/handle/10568/53956/65573.pdf?sequence=1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repositorio.unal.edu.co/handle/unal/56298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inchi.org.co/files/publicaciones/revista/pdf/6/7%20determinacion%20de%20materia%20organica%20y%20nitrogeno%20total%20en%20suelos%20de%20cimaz%20macagual%20puerto%20rico%20y%20el%20doncello%20caqueta%20colombia.pdf" TargetMode="External"/><Relationship Id="rId7" Type="http://schemas.openxmlformats.org/officeDocument/2006/relationships/drawing" Target="../drawings/drawing11.xml"/><Relationship Id="rId2" Type="http://schemas.openxmlformats.org/officeDocument/2006/relationships/hyperlink" Target="https://cgspace.cgiar.org/bitstream/handle/10568/53956/65573.pdf?sequence=1" TargetMode="External"/><Relationship Id="rId1" Type="http://schemas.openxmlformats.org/officeDocument/2006/relationships/hyperlink" Target="http://periodicos.unincor.br/index.php/revistaunincor/article/view/2991/pdf_719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.sinchi.org.co/files/publicaciones/revista/pdf/6/7%20determinacion%20de%20materia%20organica%20y%20nitrogeno%20total%20en%20suelos%20de%20cimaz%20macagual%20puerto%20rico%20y%20el%20doncello%20caqueta%20colombia.pdf" TargetMode="External"/><Relationship Id="rId4" Type="http://schemas.openxmlformats.org/officeDocument/2006/relationships/hyperlink" Target="https://doi.org/10.1016/j.ecolind.2016.05.007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https://www.researchgate.net/publication/311743563_APROXIMACION_DEMOGRAFICA_DE_UNA_POBLACION_DE_LA_PALMA_Mauritia_flexuosa_EN_LA_AMAZONIA_COLOMBIA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1B0C3-91E6-48F0-9B5A-31CC136AA982}">
  <dimension ref="A1:X28"/>
  <sheetViews>
    <sheetView tabSelected="1" workbookViewId="0">
      <selection activeCell="B6" sqref="B6"/>
    </sheetView>
  </sheetViews>
  <sheetFormatPr baseColWidth="10" defaultRowHeight="16" x14ac:dyDescent="0.2"/>
  <cols>
    <col min="1" max="1" width="34.33203125" customWidth="1"/>
    <col min="7" max="7" width="11" style="41"/>
  </cols>
  <sheetData>
    <row r="1" spans="1:24" ht="17" thickBot="1" x14ac:dyDescent="0.25">
      <c r="A1" s="124" t="s">
        <v>193</v>
      </c>
      <c r="B1" s="89">
        <v>2017</v>
      </c>
      <c r="C1" s="89">
        <v>2018</v>
      </c>
      <c r="D1" s="89">
        <v>2019</v>
      </c>
      <c r="E1" s="89">
        <v>2020</v>
      </c>
      <c r="F1" s="89">
        <v>2021</v>
      </c>
      <c r="G1" s="92"/>
    </row>
    <row r="2" spans="1:24" ht="35" thickBot="1" x14ac:dyDescent="0.25">
      <c r="A2" s="125"/>
      <c r="B2" s="91" t="s">
        <v>194</v>
      </c>
      <c r="C2" s="91" t="s">
        <v>194</v>
      </c>
      <c r="D2" s="91" t="s">
        <v>194</v>
      </c>
      <c r="E2" s="91" t="s">
        <v>194</v>
      </c>
      <c r="F2" s="91" t="s">
        <v>194</v>
      </c>
      <c r="G2" s="93"/>
    </row>
    <row r="3" spans="1:24" ht="17" x14ac:dyDescent="0.2">
      <c r="A3" s="55" t="s">
        <v>199</v>
      </c>
      <c r="B3" s="56"/>
      <c r="C3" s="56"/>
      <c r="D3" s="56"/>
      <c r="E3" s="56"/>
      <c r="F3" s="56"/>
      <c r="G3" s="94"/>
    </row>
    <row r="4" spans="1:24" ht="17" x14ac:dyDescent="0.2">
      <c r="A4" s="53" t="s">
        <v>200</v>
      </c>
      <c r="B4" s="57"/>
      <c r="C4" s="57"/>
      <c r="D4" s="57"/>
      <c r="E4" s="57"/>
      <c r="F4" s="57"/>
      <c r="G4" s="94"/>
    </row>
    <row r="5" spans="1:24" ht="17" x14ac:dyDescent="0.2">
      <c r="A5" s="58" t="s">
        <v>201</v>
      </c>
      <c r="B5" s="56">
        <v>2017</v>
      </c>
      <c r="C5" s="56">
        <v>2018</v>
      </c>
      <c r="D5" s="56">
        <v>2019</v>
      </c>
      <c r="E5" s="56">
        <v>2020</v>
      </c>
      <c r="F5" s="56">
        <v>2021</v>
      </c>
      <c r="G5" s="94"/>
      <c r="I5" t="s">
        <v>213</v>
      </c>
      <c r="J5" t="s">
        <v>214</v>
      </c>
      <c r="K5" t="s">
        <v>215</v>
      </c>
      <c r="L5" t="s">
        <v>216</v>
      </c>
    </row>
    <row r="6" spans="1:24" ht="69" thickBot="1" x14ac:dyDescent="0.25">
      <c r="A6" s="82" t="s">
        <v>3</v>
      </c>
      <c r="B6" s="83">
        <f>'Tabla de Indicares Ecologicos '!R2</f>
        <v>2.1615994129632523E-3</v>
      </c>
      <c r="C6" s="83">
        <f>'Tabla de Indicares Ecologicos '!S2</f>
        <v>3.9796746388596786E-3</v>
      </c>
      <c r="D6" s="83">
        <f>'Tabla de Indicares Ecologicos '!T2</f>
        <v>2.9126361510694518E-3</v>
      </c>
      <c r="E6" s="83">
        <f>'Tabla de Indicares Ecologicos '!U2</f>
        <v>2.4817690701239414E-3</v>
      </c>
      <c r="F6" s="83">
        <f>'Tabla de Indicares Ecologicos '!V2</f>
        <v>2.2561663391177543E-3</v>
      </c>
      <c r="G6" s="83"/>
      <c r="H6" s="82" t="s">
        <v>3</v>
      </c>
      <c r="I6" s="66">
        <f>1-(C6/B6)</f>
        <v>-0.84107870079595282</v>
      </c>
      <c r="J6" s="66">
        <f>1-(D6/C6)</f>
        <v>0.26812204127721662</v>
      </c>
      <c r="K6" s="66">
        <f>1-(E6/D6)</f>
        <v>0.14793027985569229</v>
      </c>
      <c r="L6" s="66">
        <f>1-(F6/E6)</f>
        <v>9.0903998168903044E-2</v>
      </c>
      <c r="M6" s="66"/>
      <c r="O6" s="82" t="s">
        <v>3</v>
      </c>
      <c r="P6" s="84" t="s">
        <v>127</v>
      </c>
      <c r="Q6" s="82" t="s">
        <v>80</v>
      </c>
      <c r="R6" s="84" t="s">
        <v>128</v>
      </c>
      <c r="S6" s="82" t="s">
        <v>202</v>
      </c>
      <c r="T6" s="84" t="s">
        <v>178</v>
      </c>
      <c r="U6" s="82" t="s">
        <v>203</v>
      </c>
      <c r="V6" s="86" t="s">
        <v>184</v>
      </c>
      <c r="W6" s="60" t="s">
        <v>207</v>
      </c>
      <c r="X6" s="60" t="s">
        <v>211</v>
      </c>
    </row>
    <row r="7" spans="1:24" ht="34" x14ac:dyDescent="0.2">
      <c r="A7" s="84" t="s">
        <v>127</v>
      </c>
      <c r="B7" s="85">
        <f>'Tabla de Indicares Ecologicos '!R3</f>
        <v>5.569833287225952E-3</v>
      </c>
      <c r="C7" s="85">
        <f>'Tabla de Indicares Ecologicos '!S3</f>
        <v>1.1136536301425297E-2</v>
      </c>
      <c r="D7" s="85">
        <f>'Tabla de Indicares Ecologicos '!T3</f>
        <v>1.0349113864004469E-2</v>
      </c>
      <c r="E7" s="85">
        <f>'Tabla de Indicares Ecologicos '!U3</f>
        <v>7.565119644878617E-3</v>
      </c>
      <c r="F7" s="85">
        <f>'Tabla de Indicares Ecologicos '!V3</f>
        <v>6.3090294370416111E-3</v>
      </c>
      <c r="G7" s="85"/>
      <c r="H7" s="84" t="s">
        <v>127</v>
      </c>
      <c r="I7" s="66">
        <f t="shared" ref="I7:I13" si="0">1-(C7/B7)</f>
        <v>-0.99943799520287513</v>
      </c>
      <c r="J7" s="66">
        <f t="shared" ref="J7:J14" si="1">1-(D7/C7)</f>
        <v>7.0706224638270254E-2</v>
      </c>
      <c r="K7" s="66">
        <f t="shared" ref="K7:K14" si="2">1-(E7/D7)</f>
        <v>0.26900798036525009</v>
      </c>
      <c r="L7" s="66">
        <f t="shared" ref="L7:L14" si="3">1-(F7/E7)</f>
        <v>0.16603705781274003</v>
      </c>
      <c r="N7">
        <v>2018</v>
      </c>
      <c r="O7" s="78">
        <v>-0.84107870079595282</v>
      </c>
      <c r="P7" s="78">
        <v>-0.99943799520287513</v>
      </c>
      <c r="Q7" s="78">
        <v>-1.0711991550045705</v>
      </c>
      <c r="R7" s="78">
        <v>-6.1335559038090626E-2</v>
      </c>
      <c r="S7" s="78">
        <v>-0.74326285251037394</v>
      </c>
      <c r="T7" s="78">
        <v>-0.74326285251037394</v>
      </c>
      <c r="U7" s="78">
        <v>-0.74326285251037394</v>
      </c>
      <c r="V7" s="78">
        <v>-0.74326285251037394</v>
      </c>
      <c r="W7" s="78">
        <v>-0.74326285251037372</v>
      </c>
      <c r="X7" s="78">
        <v>-6.1335590038343879E-2</v>
      </c>
    </row>
    <row r="8" spans="1:24" ht="34" x14ac:dyDescent="0.2">
      <c r="A8" s="82" t="s">
        <v>80</v>
      </c>
      <c r="B8" s="83">
        <f>'Tabla de Indicares Ecologicos '!R4</f>
        <v>1630.8091879052047</v>
      </c>
      <c r="C8" s="83">
        <f>'Tabla de Indicares Ecologicos '!S4</f>
        <v>3377.7306119629493</v>
      </c>
      <c r="D8" s="83">
        <f>'Tabla de Indicares Ecologicos '!T4</f>
        <v>2786.3603484840255</v>
      </c>
      <c r="E8" s="83">
        <f>'Tabla de Indicares Ecologicos '!U4</f>
        <v>1579.9743376259078</v>
      </c>
      <c r="F8" s="83">
        <f>'Tabla de Indicares Ecologicos '!V4</f>
        <v>1638.433743220213</v>
      </c>
      <c r="G8" s="83"/>
      <c r="H8" s="82" t="s">
        <v>80</v>
      </c>
      <c r="I8" s="66">
        <f t="shared" si="0"/>
        <v>-1.0711991550045701</v>
      </c>
      <c r="J8" s="66">
        <f t="shared" si="1"/>
        <v>0.17507916746956098</v>
      </c>
      <c r="K8" s="66">
        <f t="shared" si="2"/>
        <v>0.43296123256795405</v>
      </c>
      <c r="L8" s="66">
        <f t="shared" si="3"/>
        <v>-3.7000224751844613E-2</v>
      </c>
      <c r="N8">
        <v>2019</v>
      </c>
      <c r="O8" s="78">
        <v>0.26812204127721662</v>
      </c>
      <c r="P8" s="78">
        <v>7.0706224638270254E-2</v>
      </c>
      <c r="Q8" s="78">
        <v>0.17507916746956098</v>
      </c>
      <c r="R8" s="78">
        <v>5.0096646001877243E-2</v>
      </c>
      <c r="S8" s="78">
        <v>0.14100101984673152</v>
      </c>
      <c r="T8" s="78">
        <v>0.146001019846732</v>
      </c>
      <c r="U8" s="78">
        <v>0.14100101984673152</v>
      </c>
      <c r="V8" s="78">
        <v>0.151001019846732</v>
      </c>
      <c r="W8" s="78">
        <v>0.148001019846731</v>
      </c>
      <c r="X8" s="78">
        <v>5.009665279100084E-2</v>
      </c>
    </row>
    <row r="9" spans="1:24" ht="51" x14ac:dyDescent="0.2">
      <c r="A9" s="84" t="s">
        <v>128</v>
      </c>
      <c r="B9" s="85">
        <f>'Tabla de Indicares Ecologicos '!R5</f>
        <v>2851520545928.6606</v>
      </c>
      <c r="C9" s="85">
        <f>'Tabla de Indicares Ecologicos '!S5</f>
        <v>3026420152721.7969</v>
      </c>
      <c r="D9" s="85">
        <f>'Tabla de Indicares Ecologicos '!T5</f>
        <v>2874806653677.9453</v>
      </c>
      <c r="E9" s="85">
        <f>'Tabla de Indicares Ecologicos '!U5</f>
        <v>2388069255657.1699</v>
      </c>
      <c r="F9" s="85">
        <f>'Tabla de Indicares Ecologicos '!V5</f>
        <v>2584850538696.2456</v>
      </c>
      <c r="G9" s="85"/>
      <c r="H9" s="84" t="s">
        <v>128</v>
      </c>
      <c r="I9" s="66">
        <f t="shared" si="0"/>
        <v>-6.1335559038090848E-2</v>
      </c>
      <c r="J9" s="66">
        <f t="shared" si="1"/>
        <v>5.0096646001877354E-2</v>
      </c>
      <c r="K9" s="66">
        <f t="shared" si="2"/>
        <v>0.16931135086878191</v>
      </c>
      <c r="L9" s="66">
        <f t="shared" si="3"/>
        <v>-8.2401832598830493E-2</v>
      </c>
      <c r="N9">
        <v>2020</v>
      </c>
      <c r="O9" s="78">
        <v>0.14793027985569229</v>
      </c>
      <c r="P9" s="78">
        <v>0.26900798036525009</v>
      </c>
      <c r="Q9" s="78">
        <v>0.43296123256795405</v>
      </c>
      <c r="R9" s="78">
        <v>0.1693113508687818</v>
      </c>
      <c r="S9" s="78">
        <v>0.25480271091442042</v>
      </c>
      <c r="T9" s="78">
        <v>0.26480271091441998</v>
      </c>
      <c r="U9" s="78">
        <v>0.25180271091442002</v>
      </c>
      <c r="V9" s="78">
        <v>0.25880271091441998</v>
      </c>
      <c r="W9" s="78">
        <v>0.25480271091442042</v>
      </c>
      <c r="X9" s="78">
        <v>0.16931135665296415</v>
      </c>
    </row>
    <row r="10" spans="1:24" ht="34" x14ac:dyDescent="0.2">
      <c r="A10" s="82" t="s">
        <v>202</v>
      </c>
      <c r="B10" s="83">
        <f>'Tabla de Indicares Ecologicos '!R6</f>
        <v>1.5241808865383851E-4</v>
      </c>
      <c r="C10" s="83">
        <f>'Tabla de Indicares Ecologicos '!S6</f>
        <v>2.6570479200086958E-4</v>
      </c>
      <c r="D10" s="83">
        <f>'Tabla de Indicares Ecologicos '!T6</f>
        <v>2.2824014535058332E-4</v>
      </c>
      <c r="E10" s="83">
        <f>'Tabla de Indicares Ecologicos '!U6</f>
        <v>1.7008393757575333E-4</v>
      </c>
      <c r="F10" s="83">
        <f>'Tabla de Indicares Ecologicos '!V6</f>
        <v>1.6423564396140819E-4</v>
      </c>
      <c r="G10" s="83"/>
      <c r="H10" s="82" t="s">
        <v>202</v>
      </c>
      <c r="I10" s="66">
        <f t="shared" si="0"/>
        <v>-0.74326285251037394</v>
      </c>
      <c r="J10" s="66">
        <f t="shared" si="1"/>
        <v>0.14100101984673141</v>
      </c>
      <c r="K10" s="66">
        <f t="shared" si="2"/>
        <v>0.25480271091442053</v>
      </c>
      <c r="L10" s="66">
        <f t="shared" si="3"/>
        <v>3.4384749657741076E-2</v>
      </c>
      <c r="N10" t="s">
        <v>216</v>
      </c>
      <c r="O10" s="78">
        <v>9.0903998168903044E-2</v>
      </c>
      <c r="P10" s="78">
        <v>0.16603705781274003</v>
      </c>
      <c r="Q10" s="78">
        <v>-3.7000224751844391E-2</v>
      </c>
      <c r="R10" s="78">
        <v>-8.2401832598830271E-2</v>
      </c>
      <c r="S10" s="78">
        <v>3.4384749657741187E-2</v>
      </c>
      <c r="T10" s="78">
        <v>4.4384749657741397E-2</v>
      </c>
      <c r="U10" s="78">
        <v>3.1384749657741198E-2</v>
      </c>
      <c r="V10" s="78">
        <v>3.9384749657741303E-2</v>
      </c>
      <c r="W10" s="78">
        <v>3.4384749657741298E-2</v>
      </c>
      <c r="X10" s="78">
        <v>-8.2401825532706807E-2</v>
      </c>
    </row>
    <row r="11" spans="1:24" ht="17" x14ac:dyDescent="0.2">
      <c r="A11" s="84" t="s">
        <v>178</v>
      </c>
      <c r="B11" s="85">
        <f>'Tabla de Indicares Ecologicos '!R8</f>
        <v>12520312723830.955</v>
      </c>
      <c r="C11" s="85">
        <f>'Tabla de Indicares Ecologicos '!S8</f>
        <v>21826196073267.48</v>
      </c>
      <c r="D11" s="85">
        <f>'Tabla de Indicares Ecologicos '!T8</f>
        <v>18748680167562.039</v>
      </c>
      <c r="E11" s="85">
        <f>'Tabla de Indicares Ecologicos '!U8</f>
        <v>13971465634799.801</v>
      </c>
      <c r="F11" s="85">
        <f>'Tabla de Indicares Ecologicos '!V8</f>
        <v>13491060286595.475</v>
      </c>
      <c r="G11" s="85"/>
      <c r="H11" s="84" t="s">
        <v>178</v>
      </c>
      <c r="I11" s="66">
        <f t="shared" si="0"/>
        <v>-0.74326285251037394</v>
      </c>
      <c r="J11" s="66">
        <f t="shared" si="1"/>
        <v>0.14100101984673152</v>
      </c>
      <c r="K11" s="66">
        <f t="shared" si="2"/>
        <v>0.25480271091442042</v>
      </c>
      <c r="L11" s="66">
        <f t="shared" si="3"/>
        <v>3.4384749657741298E-2</v>
      </c>
    </row>
    <row r="12" spans="1:24" ht="20.25" customHeight="1" x14ac:dyDescent="0.2">
      <c r="A12" s="82" t="s">
        <v>203</v>
      </c>
      <c r="B12" s="83">
        <f>'Tabla de Indicares Ecologicos '!R9</f>
        <v>8.8212403083327874E-3</v>
      </c>
      <c r="C12" s="83">
        <f>'Tabla de Indicares Ecologicos '!S9</f>
        <v>1.5377740542583708E-2</v>
      </c>
      <c r="D12" s="83">
        <f>'Tabla de Indicares Ecologicos '!T9</f>
        <v>1.3209463443140975E-2</v>
      </c>
      <c r="E12" s="83">
        <f>'Tabla de Indicares Ecologicos '!U9</f>
        <v>9.8436563481037222E-3</v>
      </c>
      <c r="F12" s="83">
        <f>'Tabla de Indicares Ecologicos '!V9</f>
        <v>9.5051846888573391E-3</v>
      </c>
      <c r="G12" s="83"/>
      <c r="H12" s="82" t="s">
        <v>203</v>
      </c>
      <c r="I12" s="66">
        <f t="shared" si="0"/>
        <v>-0.74326285251037416</v>
      </c>
      <c r="J12" s="66">
        <f t="shared" si="1"/>
        <v>0.14100101984673152</v>
      </c>
      <c r="K12" s="66">
        <f t="shared" si="2"/>
        <v>0.25480271091442031</v>
      </c>
      <c r="L12" s="66">
        <f t="shared" si="3"/>
        <v>3.4384749657741409E-2</v>
      </c>
    </row>
    <row r="13" spans="1:24" ht="18.75" customHeight="1" thickBot="1" x14ac:dyDescent="0.25">
      <c r="A13" s="86" t="s">
        <v>184</v>
      </c>
      <c r="B13" s="87">
        <f>'Tabla de Indicares Ecologicos '!R10</f>
        <v>1.0140072599797167E-3</v>
      </c>
      <c r="C13" s="87">
        <f>'Tabla de Indicares Ecologicos '!S10</f>
        <v>1.7676811884984693E-3</v>
      </c>
      <c r="D13" s="87">
        <f>'Tabla de Indicares Ecologicos '!T10</f>
        <v>1.5184363381563028E-3</v>
      </c>
      <c r="E13" s="87">
        <f>'Tabla de Indicares Ecologicos '!U10</f>
        <v>1.1315346428431112E-3</v>
      </c>
      <c r="F13" s="87">
        <f>'Tabla de Indicares Ecologicos '!V10</f>
        <v>1.0926271074198891E-3</v>
      </c>
      <c r="G13" s="85"/>
      <c r="H13" s="86" t="s">
        <v>184</v>
      </c>
      <c r="I13" s="66">
        <f t="shared" si="0"/>
        <v>-0.74326285251037394</v>
      </c>
      <c r="J13" s="66">
        <f t="shared" si="1"/>
        <v>0.14100101984673141</v>
      </c>
      <c r="K13" s="66">
        <f t="shared" si="2"/>
        <v>0.25480271091442042</v>
      </c>
      <c r="L13" s="66">
        <f t="shared" si="3"/>
        <v>3.4384749657741409E-2</v>
      </c>
    </row>
    <row r="14" spans="1:24" ht="35" thickBot="1" x14ac:dyDescent="0.25">
      <c r="A14" s="60" t="s">
        <v>207</v>
      </c>
      <c r="B14" s="61">
        <f>'Tabla de Indicares Ecologicos '!R7</f>
        <v>1.176031163109979E-3</v>
      </c>
      <c r="C14" s="61">
        <f>'Tabla de Indicares Ecologicos '!S7</f>
        <v>2.0501314400441948E-3</v>
      </c>
      <c r="D14" s="61">
        <f>'Tabla de Indicares Ecologicos '!T7</f>
        <v>1.7610608161781154E-3</v>
      </c>
      <c r="E14" s="61">
        <f>'Tabla de Indicares Ecologicos '!U7</f>
        <v>1.3123377461307696E-3</v>
      </c>
      <c r="F14" s="61">
        <f>'Tabla de Indicares Ecologicos '!V7</f>
        <v>1.2672133412636587E-3</v>
      </c>
      <c r="G14" s="85"/>
      <c r="H14" s="60" t="s">
        <v>207</v>
      </c>
      <c r="I14" s="66">
        <f>1-(C14/B14)</f>
        <v>-0.74326285251037394</v>
      </c>
      <c r="J14" s="66">
        <f t="shared" si="1"/>
        <v>0.1410010198467313</v>
      </c>
      <c r="K14" s="66">
        <f t="shared" si="2"/>
        <v>0.25480271091442053</v>
      </c>
      <c r="L14" s="66">
        <f t="shared" si="3"/>
        <v>3.4384749657741187E-2</v>
      </c>
    </row>
    <row r="15" spans="1:24" ht="35" thickBot="1" x14ac:dyDescent="0.25">
      <c r="A15" s="60" t="s">
        <v>211</v>
      </c>
      <c r="B15" s="61">
        <f>'Tabla de Indicares Ecologicos '!R11</f>
        <v>15371833271390.445</v>
      </c>
      <c r="C15" s="61">
        <f>'Tabla de Indicares Ecologicos '!S11</f>
        <v>24852616229367.035</v>
      </c>
      <c r="D15" s="61">
        <f>'Tabla de Indicares Ecologicos '!T11</f>
        <v>21623486824026.371</v>
      </c>
      <c r="E15" s="61">
        <f>'Tabla de Indicares Ecologicos '!U11</f>
        <v>16359534892036.965</v>
      </c>
      <c r="F15" s="61">
        <f>'Tabla de Indicares Ecologicos '!V11</f>
        <v>16075910826930.176</v>
      </c>
      <c r="G15" s="85"/>
      <c r="H15" s="60" t="s">
        <v>211</v>
      </c>
      <c r="I15" s="66">
        <f t="shared" ref="I15" si="4">1-(C15/B15)</f>
        <v>-0.61676332227867148</v>
      </c>
      <c r="J15" s="66">
        <f t="shared" ref="J15" si="5">1-(D15/C15)</f>
        <v>0.12993116602045984</v>
      </c>
      <c r="K15" s="66">
        <f t="shared" ref="K15" si="6">1-(E15/D15)</f>
        <v>0.24343677663218055</v>
      </c>
      <c r="L15" s="66">
        <f t="shared" ref="L15" si="7">1-(F15/E15)</f>
        <v>1.7336927179075423E-2</v>
      </c>
    </row>
    <row r="17" spans="2:12" x14ac:dyDescent="0.2">
      <c r="B17" s="33"/>
    </row>
    <row r="19" spans="2:12" x14ac:dyDescent="0.2">
      <c r="I19">
        <v>-0.84107870079595282</v>
      </c>
      <c r="J19">
        <v>0.26812204127721662</v>
      </c>
      <c r="K19">
        <v>0.14793027985569229</v>
      </c>
      <c r="L19">
        <v>9.0903998168903044E-2</v>
      </c>
    </row>
    <row r="20" spans="2:12" x14ac:dyDescent="0.2">
      <c r="I20">
        <v>-0.99943799520287513</v>
      </c>
      <c r="J20">
        <v>7.0706224638270254E-2</v>
      </c>
      <c r="K20">
        <v>0.26900798036525009</v>
      </c>
      <c r="L20">
        <v>0.16603705781274003</v>
      </c>
    </row>
    <row r="21" spans="2:12" x14ac:dyDescent="0.2">
      <c r="H21" s="81"/>
      <c r="I21">
        <v>-1.0711991550045705</v>
      </c>
      <c r="J21">
        <v>0.17507916746956098</v>
      </c>
      <c r="K21">
        <v>0.43296123256795405</v>
      </c>
      <c r="L21">
        <v>-3.7000224751844391E-2</v>
      </c>
    </row>
    <row r="22" spans="2:12" x14ac:dyDescent="0.2">
      <c r="H22" s="81"/>
      <c r="I22">
        <v>-6.1335559038090626E-2</v>
      </c>
      <c r="J22">
        <v>5.0096646001877243E-2</v>
      </c>
      <c r="K22">
        <v>0.1693113508687818</v>
      </c>
      <c r="L22">
        <v>-8.2401832598830271E-2</v>
      </c>
    </row>
    <row r="23" spans="2:12" x14ac:dyDescent="0.2">
      <c r="H23" s="81"/>
      <c r="I23">
        <v>-0.74326285251037394</v>
      </c>
      <c r="J23">
        <v>0.14100101984673152</v>
      </c>
      <c r="K23">
        <v>0.25480271091442042</v>
      </c>
      <c r="L23">
        <v>3.4384749657741187E-2</v>
      </c>
    </row>
    <row r="24" spans="2:12" x14ac:dyDescent="0.2">
      <c r="I24">
        <v>-0.74326285251037394</v>
      </c>
      <c r="J24">
        <v>0.14100101984673152</v>
      </c>
      <c r="K24">
        <v>0.25480271091442042</v>
      </c>
      <c r="L24">
        <v>3.4384749657741409E-2</v>
      </c>
    </row>
    <row r="25" spans="2:12" x14ac:dyDescent="0.2">
      <c r="I25">
        <v>-0.74326285251037394</v>
      </c>
      <c r="J25">
        <v>0.14100101984673152</v>
      </c>
      <c r="K25">
        <v>0.25480271091442031</v>
      </c>
      <c r="L25">
        <v>3.4384749657741187E-2</v>
      </c>
    </row>
    <row r="26" spans="2:12" x14ac:dyDescent="0.2">
      <c r="I26">
        <v>-0.74326285251037394</v>
      </c>
      <c r="J26">
        <v>0.14100101984673152</v>
      </c>
      <c r="K26">
        <v>0.25480271091442042</v>
      </c>
      <c r="L26">
        <v>3.4384749657741298E-2</v>
      </c>
    </row>
    <row r="27" spans="2:12" x14ac:dyDescent="0.2">
      <c r="I27">
        <v>-0.74326285251037372</v>
      </c>
      <c r="J27">
        <v>0.14100101984673141</v>
      </c>
      <c r="K27">
        <v>0.25480271091442042</v>
      </c>
      <c r="L27">
        <v>3.4384749657741298E-2</v>
      </c>
    </row>
    <row r="28" spans="2:12" x14ac:dyDescent="0.2">
      <c r="I28">
        <v>-6.1335590038343879E-2</v>
      </c>
      <c r="J28">
        <v>5.009665279100084E-2</v>
      </c>
      <c r="K28">
        <v>0.16931135665296415</v>
      </c>
      <c r="L28">
        <v>-8.2401825532706807E-2</v>
      </c>
    </row>
  </sheetData>
  <mergeCells count="1">
    <mergeCell ref="A1:A2"/>
  </mergeCells>
  <phoneticPr fontId="2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FD1E-953D-4708-B5D7-A3C0CC78A20B}">
  <dimension ref="A1:Q28"/>
  <sheetViews>
    <sheetView workbookViewId="0">
      <selection sqref="A1:I20"/>
    </sheetView>
  </sheetViews>
  <sheetFormatPr baseColWidth="10" defaultRowHeight="16" x14ac:dyDescent="0.2"/>
  <cols>
    <col min="1" max="1" width="26.1640625" customWidth="1"/>
    <col min="9" max="9" width="11.5" bestFit="1" customWidth="1"/>
    <col min="12" max="16" width="14.6640625" bestFit="1" customWidth="1"/>
  </cols>
  <sheetData>
    <row r="1" spans="1:16" ht="18" thickBot="1" x14ac:dyDescent="0.25">
      <c r="A1" s="124" t="s">
        <v>193</v>
      </c>
      <c r="B1" s="89">
        <v>2017</v>
      </c>
      <c r="C1" s="89">
        <v>2018</v>
      </c>
      <c r="D1" s="89">
        <v>2019</v>
      </c>
      <c r="E1" s="89">
        <v>2020</v>
      </c>
      <c r="F1" s="89">
        <v>2021</v>
      </c>
      <c r="G1" s="124" t="s">
        <v>195</v>
      </c>
      <c r="H1" s="88" t="s">
        <v>196</v>
      </c>
      <c r="I1" s="124" t="s">
        <v>198</v>
      </c>
    </row>
    <row r="2" spans="1:16" ht="35" thickBot="1" x14ac:dyDescent="0.25">
      <c r="A2" s="125"/>
      <c r="B2" s="91" t="s">
        <v>194</v>
      </c>
      <c r="C2" s="91" t="s">
        <v>194</v>
      </c>
      <c r="D2" s="91" t="s">
        <v>194</v>
      </c>
      <c r="E2" s="91" t="s">
        <v>194</v>
      </c>
      <c r="F2" s="91" t="s">
        <v>194</v>
      </c>
      <c r="G2" s="125"/>
      <c r="H2" s="90" t="s">
        <v>197</v>
      </c>
      <c r="I2" s="125"/>
    </row>
    <row r="3" spans="1:16" ht="17" x14ac:dyDescent="0.2">
      <c r="A3" s="55" t="s">
        <v>199</v>
      </c>
      <c r="B3" s="56"/>
      <c r="C3" s="56"/>
      <c r="D3" s="56"/>
      <c r="E3" s="56"/>
      <c r="F3" s="56"/>
      <c r="G3" s="56"/>
      <c r="H3" s="56"/>
      <c r="I3" s="56"/>
    </row>
    <row r="4" spans="1:16" ht="17" x14ac:dyDescent="0.2">
      <c r="A4" s="53" t="s">
        <v>200</v>
      </c>
      <c r="B4" s="57"/>
      <c r="C4" s="57"/>
      <c r="D4" s="57"/>
      <c r="E4" s="57"/>
      <c r="F4" s="57"/>
      <c r="G4" s="57"/>
      <c r="H4" s="57"/>
      <c r="I4" s="57"/>
    </row>
    <row r="5" spans="1:16" ht="17" x14ac:dyDescent="0.2">
      <c r="A5" s="58" t="s">
        <v>201</v>
      </c>
      <c r="B5" s="56"/>
      <c r="C5" s="56"/>
      <c r="D5" s="56"/>
      <c r="E5" s="56"/>
      <c r="F5" s="56"/>
      <c r="G5" s="56"/>
      <c r="H5" s="56"/>
      <c r="I5" s="56"/>
    </row>
    <row r="6" spans="1:16" ht="17" x14ac:dyDescent="0.2">
      <c r="A6" s="82" t="s">
        <v>3</v>
      </c>
      <c r="B6" s="83">
        <f>'Tabla de Indicares Ecologicos '!R2</f>
        <v>2.1615994129632523E-3</v>
      </c>
      <c r="C6" s="83">
        <f>'Tabla de Indicares Ecologicos '!S2</f>
        <v>3.9796746388596786E-3</v>
      </c>
      <c r="D6" s="83">
        <f>'Tabla de Indicares Ecologicos '!T2</f>
        <v>2.9126361510694518E-3</v>
      </c>
      <c r="E6" s="83">
        <f>'Tabla de Indicares Ecologicos '!U2</f>
        <v>2.4817690701239414E-3</v>
      </c>
      <c r="F6" s="83">
        <f>'Tabla de Indicares Ecologicos '!V2</f>
        <v>2.2561663391177543E-3</v>
      </c>
      <c r="G6" s="95" t="s">
        <v>268</v>
      </c>
      <c r="H6" s="95" t="s">
        <v>4</v>
      </c>
      <c r="I6" s="95" t="s">
        <v>65</v>
      </c>
      <c r="L6" t="s">
        <v>213</v>
      </c>
      <c r="M6" t="s">
        <v>214</v>
      </c>
      <c r="N6" t="s">
        <v>215</v>
      </c>
      <c r="O6" t="s">
        <v>216</v>
      </c>
      <c r="P6" t="s">
        <v>217</v>
      </c>
    </row>
    <row r="7" spans="1:16" ht="17" x14ac:dyDescent="0.2">
      <c r="A7" s="84" t="s">
        <v>127</v>
      </c>
      <c r="B7" s="85">
        <f>'Tabla de Indicares Ecologicos '!R3</f>
        <v>5.569833287225952E-3</v>
      </c>
      <c r="C7" s="85">
        <f>'Tabla de Indicares Ecologicos '!S3</f>
        <v>1.1136536301425297E-2</v>
      </c>
      <c r="D7" s="85">
        <f>'Tabla de Indicares Ecologicos '!T3</f>
        <v>1.0349113864004469E-2</v>
      </c>
      <c r="E7" s="85">
        <f>'Tabla de Indicares Ecologicos '!U3</f>
        <v>7.565119644878617E-3</v>
      </c>
      <c r="F7" s="85">
        <f>'Tabla de Indicares Ecologicos '!V3</f>
        <v>6.3090294370416111E-3</v>
      </c>
      <c r="G7" s="95" t="s">
        <v>268</v>
      </c>
      <c r="H7" s="96" t="s">
        <v>4</v>
      </c>
      <c r="I7" s="96" t="s">
        <v>65</v>
      </c>
      <c r="K7" s="59" t="s">
        <v>137</v>
      </c>
      <c r="L7" s="33">
        <f>SUM(B6:B9)</f>
        <v>2851520547559.4775</v>
      </c>
      <c r="M7" s="33">
        <f t="shared" ref="M7:P7" si="0">SUM(C6:C9)</f>
        <v>3026420156099.5425</v>
      </c>
      <c r="N7" s="33">
        <f t="shared" si="0"/>
        <v>2874806656464.3188</v>
      </c>
      <c r="O7" s="33">
        <f t="shared" si="0"/>
        <v>2388069257237.1543</v>
      </c>
      <c r="P7" s="33">
        <f t="shared" si="0"/>
        <v>2584850540334.688</v>
      </c>
    </row>
    <row r="8" spans="1:16" ht="17" x14ac:dyDescent="0.2">
      <c r="A8" s="82" t="s">
        <v>80</v>
      </c>
      <c r="B8" s="83">
        <f>'Tabla de Indicares Ecologicos '!R4</f>
        <v>1630.8091879052047</v>
      </c>
      <c r="C8" s="83">
        <f>'Tabla de Indicares Ecologicos '!S4</f>
        <v>3377.7306119629493</v>
      </c>
      <c r="D8" s="83">
        <f>'Tabla de Indicares Ecologicos '!T4</f>
        <v>2786.3603484840255</v>
      </c>
      <c r="E8" s="83">
        <f>'Tabla de Indicares Ecologicos '!U4</f>
        <v>1579.9743376259078</v>
      </c>
      <c r="F8" s="83">
        <f>'Tabla de Indicares Ecologicos '!V4</f>
        <v>1638.433743220213</v>
      </c>
      <c r="G8" s="95" t="s">
        <v>268</v>
      </c>
      <c r="H8" s="95" t="s">
        <v>4</v>
      </c>
      <c r="I8" s="95" t="s">
        <v>65</v>
      </c>
      <c r="K8" s="57" t="s">
        <v>139</v>
      </c>
      <c r="L8" s="33">
        <f>SUM(B10:B13)</f>
        <v>12520312723830.967</v>
      </c>
      <c r="M8" s="33">
        <f t="shared" ref="M8:P8" si="1">SUM(C10:C13)</f>
        <v>21826196073267.496</v>
      </c>
      <c r="N8" s="33">
        <f t="shared" si="1"/>
        <v>18748680167562.051</v>
      </c>
      <c r="O8" s="33">
        <f t="shared" si="1"/>
        <v>13971465634799.812</v>
      </c>
      <c r="P8" s="33">
        <f t="shared" si="1"/>
        <v>13491060286595.486</v>
      </c>
    </row>
    <row r="9" spans="1:16" ht="17" x14ac:dyDescent="0.2">
      <c r="A9" s="84" t="s">
        <v>128</v>
      </c>
      <c r="B9" s="85">
        <f>'Tabla de Indicares Ecologicos '!R5</f>
        <v>2851520545928.6606</v>
      </c>
      <c r="C9" s="85">
        <f>'Tabla de Indicares Ecologicos '!S5</f>
        <v>3026420152721.7969</v>
      </c>
      <c r="D9" s="85">
        <f>'Tabla de Indicares Ecologicos '!T5</f>
        <v>2874806653677.9453</v>
      </c>
      <c r="E9" s="85">
        <f>'Tabla de Indicares Ecologicos '!U5</f>
        <v>2388069255657.1699</v>
      </c>
      <c r="F9" s="85">
        <f>'Tabla de Indicares Ecologicos '!V5</f>
        <v>2584850538696.2456</v>
      </c>
      <c r="G9" s="95" t="s">
        <v>268</v>
      </c>
      <c r="H9" s="96" t="s">
        <v>4</v>
      </c>
      <c r="I9" s="96" t="s">
        <v>65</v>
      </c>
      <c r="K9" s="59" t="s">
        <v>138</v>
      </c>
      <c r="L9" s="33">
        <f>B17</f>
        <v>1.176031163109979E-3</v>
      </c>
      <c r="M9" s="33">
        <f>C17</f>
        <v>2.0501314400441948E-3</v>
      </c>
      <c r="N9" s="33">
        <f t="shared" ref="N9:P9" si="2">D17</f>
        <v>1.7610608161781154E-3</v>
      </c>
      <c r="O9" s="33">
        <f t="shared" si="2"/>
        <v>1.3123377461307696E-3</v>
      </c>
      <c r="P9" s="33">
        <f t="shared" si="2"/>
        <v>1.2672133412636587E-3</v>
      </c>
    </row>
    <row r="10" spans="1:16" ht="17" x14ac:dyDescent="0.2">
      <c r="A10" s="82" t="s">
        <v>202</v>
      </c>
      <c r="B10" s="83">
        <f>'Tabla de Indicares Ecologicos '!R6</f>
        <v>1.5241808865383851E-4</v>
      </c>
      <c r="C10" s="83">
        <f>'Tabla de Indicares Ecologicos '!S6</f>
        <v>2.6570479200086958E-4</v>
      </c>
      <c r="D10" s="83">
        <f>'Tabla de Indicares Ecologicos '!T6</f>
        <v>2.2824014535058332E-4</v>
      </c>
      <c r="E10" s="83">
        <f>'Tabla de Indicares Ecologicos '!U6</f>
        <v>1.7008393757575333E-4</v>
      </c>
      <c r="F10" s="83">
        <f>'Tabla de Indicares Ecologicos '!V6</f>
        <v>1.6423564396140819E-4</v>
      </c>
      <c r="G10" s="95" t="s">
        <v>268</v>
      </c>
      <c r="H10" s="95" t="s">
        <v>12</v>
      </c>
      <c r="I10" s="95" t="s">
        <v>65</v>
      </c>
      <c r="L10" s="33">
        <f>SUM(L7:L9)</f>
        <v>15371833271390.447</v>
      </c>
      <c r="M10" s="33">
        <f>SUM(M7:M9)</f>
        <v>24852616229367.043</v>
      </c>
      <c r="N10" s="33">
        <f t="shared" ref="N10:P10" si="3">SUM(N7:N9)</f>
        <v>21623486824026.371</v>
      </c>
      <c r="O10" s="33">
        <f t="shared" si="3"/>
        <v>16359534892036.969</v>
      </c>
      <c r="P10" s="33">
        <f t="shared" si="3"/>
        <v>16075910826930.176</v>
      </c>
    </row>
    <row r="11" spans="1:16" ht="17" x14ac:dyDescent="0.2">
      <c r="A11" s="84" t="s">
        <v>178</v>
      </c>
      <c r="B11" s="85">
        <f>'Tabla de Indicares Ecologicos '!R8</f>
        <v>12520312723830.955</v>
      </c>
      <c r="C11" s="85">
        <f>'Tabla de Indicares Ecologicos '!S8</f>
        <v>21826196073267.48</v>
      </c>
      <c r="D11" s="85">
        <f>'Tabla de Indicares Ecologicos '!T8</f>
        <v>18748680167562.039</v>
      </c>
      <c r="E11" s="85">
        <f>'Tabla de Indicares Ecologicos '!U8</f>
        <v>13971465634799.801</v>
      </c>
      <c r="F11" s="85">
        <f>'Tabla de Indicares Ecologicos '!V8</f>
        <v>13491060286595.475</v>
      </c>
      <c r="G11" s="95" t="s">
        <v>268</v>
      </c>
      <c r="H11" s="96" t="s">
        <v>12</v>
      </c>
      <c r="I11" s="96" t="s">
        <v>65</v>
      </c>
      <c r="K11" t="s">
        <v>267</v>
      </c>
      <c r="L11" t="s">
        <v>213</v>
      </c>
      <c r="M11" t="s">
        <v>214</v>
      </c>
      <c r="N11" t="s">
        <v>215</v>
      </c>
      <c r="O11" t="s">
        <v>216</v>
      </c>
      <c r="P11" t="s">
        <v>217</v>
      </c>
    </row>
    <row r="12" spans="1:16" ht="21.75" customHeight="1" x14ac:dyDescent="0.2">
      <c r="A12" s="82" t="s">
        <v>203</v>
      </c>
      <c r="B12" s="83">
        <f>'Tabla de Indicares Ecologicos '!R9</f>
        <v>8.8212403083327874E-3</v>
      </c>
      <c r="C12" s="83">
        <f>'Tabla de Indicares Ecologicos '!S9</f>
        <v>1.5377740542583708E-2</v>
      </c>
      <c r="D12" s="83">
        <f>'Tabla de Indicares Ecologicos '!T9</f>
        <v>1.3209463443140975E-2</v>
      </c>
      <c r="E12" s="83">
        <f>'Tabla de Indicares Ecologicos '!U9</f>
        <v>9.8436563481037222E-3</v>
      </c>
      <c r="F12" s="83">
        <f>'Tabla de Indicares Ecologicos '!V9</f>
        <v>9.5051846888573391E-3</v>
      </c>
      <c r="G12" s="95" t="s">
        <v>268</v>
      </c>
      <c r="H12" s="95" t="s">
        <v>12</v>
      </c>
      <c r="I12" s="95" t="s">
        <v>65</v>
      </c>
      <c r="K12" s="59" t="s">
        <v>137</v>
      </c>
      <c r="L12" s="81">
        <f>L7/$L$10</f>
        <v>0.18550295837950795</v>
      </c>
      <c r="M12" s="81">
        <f>M7/$M$10</f>
        <v>0.12177471088630819</v>
      </c>
      <c r="N12" s="81">
        <f>N7/$N$10</f>
        <v>0.13294833899175099</v>
      </c>
      <c r="O12" s="81">
        <f>O7/$O$10</f>
        <v>0.14597415348278336</v>
      </c>
      <c r="P12" s="81">
        <f>P7/$P$10</f>
        <v>0.16079030097657526</v>
      </c>
    </row>
    <row r="13" spans="1:16" ht="35" thickBot="1" x14ac:dyDescent="0.25">
      <c r="A13" s="86" t="s">
        <v>184</v>
      </c>
      <c r="B13" s="87">
        <f>'Tabla de Indicares Ecologicos '!R10</f>
        <v>1.0140072599797167E-3</v>
      </c>
      <c r="C13" s="87">
        <f>'Tabla de Indicares Ecologicos '!S10</f>
        <v>1.7676811884984693E-3</v>
      </c>
      <c r="D13" s="87">
        <f>'Tabla de Indicares Ecologicos '!T10</f>
        <v>1.5184363381563028E-3</v>
      </c>
      <c r="E13" s="87">
        <f>'Tabla de Indicares Ecologicos '!U10</f>
        <v>1.1315346428431112E-3</v>
      </c>
      <c r="F13" s="87">
        <f>'Tabla de Indicares Ecologicos '!V10</f>
        <v>1.0926271074198891E-3</v>
      </c>
      <c r="G13" s="100" t="s">
        <v>268</v>
      </c>
      <c r="H13" s="97" t="s">
        <v>12</v>
      </c>
      <c r="I13" s="97" t="s">
        <v>65</v>
      </c>
      <c r="K13" s="57" t="s">
        <v>139</v>
      </c>
      <c r="L13" s="81">
        <f>L8/$L$10</f>
        <v>0.81449704162049186</v>
      </c>
      <c r="M13" s="81">
        <f t="shared" ref="M13:M14" si="4">M8/$M$10</f>
        <v>0.87822528911369169</v>
      </c>
      <c r="N13" s="81">
        <f t="shared" ref="N13:N14" si="5">N8/$N$10</f>
        <v>0.86705166100824893</v>
      </c>
      <c r="O13" s="81">
        <f t="shared" ref="O13:O14" si="6">O8/$O$10</f>
        <v>0.85402584651721647</v>
      </c>
      <c r="P13" s="81">
        <f t="shared" ref="P13:P14" si="7">P8/$P$10</f>
        <v>0.83920969902342468</v>
      </c>
    </row>
    <row r="14" spans="1:16" ht="15.75" customHeight="1" thickBot="1" x14ac:dyDescent="0.25">
      <c r="A14" s="54" t="s">
        <v>204</v>
      </c>
      <c r="B14" s="62">
        <f>SUM(B6:B13)</f>
        <v>15371833271390.445</v>
      </c>
      <c r="C14" s="62">
        <f t="shared" ref="C14:F14" si="8">SUM(C6:C13)</f>
        <v>24852616229367.039</v>
      </c>
      <c r="D14" s="62">
        <f t="shared" si="8"/>
        <v>21623486824026.371</v>
      </c>
      <c r="E14" s="62">
        <f t="shared" si="8"/>
        <v>16359534892036.967</v>
      </c>
      <c r="F14" s="62">
        <f t="shared" si="8"/>
        <v>16075910826930.174</v>
      </c>
      <c r="G14" s="126"/>
      <c r="H14" s="126"/>
      <c r="I14" s="126"/>
      <c r="K14" s="59" t="s">
        <v>138</v>
      </c>
      <c r="L14" s="81">
        <f t="shared" ref="L14" si="9">L9/$L$10</f>
        <v>7.6505589303962178E-17</v>
      </c>
      <c r="M14" s="81">
        <f t="shared" si="4"/>
        <v>8.2491574372828449E-17</v>
      </c>
      <c r="N14" s="81">
        <f t="shared" si="5"/>
        <v>8.1442037101128335E-17</v>
      </c>
      <c r="O14" s="81">
        <f t="shared" si="6"/>
        <v>8.0218524230144967E-17</v>
      </c>
      <c r="P14" s="81">
        <f t="shared" si="7"/>
        <v>7.8826845639180704E-17</v>
      </c>
    </row>
    <row r="15" spans="1:16" ht="17" x14ac:dyDescent="0.2">
      <c r="A15" s="55" t="s">
        <v>205</v>
      </c>
      <c r="B15" s="56"/>
      <c r="C15" s="56"/>
      <c r="D15" s="56"/>
      <c r="E15" s="56"/>
      <c r="F15" s="56"/>
      <c r="G15" s="56"/>
      <c r="H15" s="56"/>
      <c r="I15" s="56"/>
    </row>
    <row r="16" spans="1:16" ht="17" x14ac:dyDescent="0.2">
      <c r="A16" s="53" t="s">
        <v>206</v>
      </c>
      <c r="B16" s="57"/>
      <c r="C16" s="57"/>
      <c r="D16" s="57"/>
      <c r="E16" s="57"/>
      <c r="F16" s="57"/>
      <c r="G16" s="57"/>
      <c r="H16" s="57"/>
      <c r="I16" s="57"/>
    </row>
    <row r="17" spans="1:17" ht="18" thickBot="1" x14ac:dyDescent="0.25">
      <c r="A17" s="60" t="s">
        <v>207</v>
      </c>
      <c r="B17" s="61">
        <f>'Tabla de Indicares Ecologicos '!R7</f>
        <v>1.176031163109979E-3</v>
      </c>
      <c r="C17" s="61">
        <f>'Tabla de Indicares Ecologicos '!S7</f>
        <v>2.0501314400441948E-3</v>
      </c>
      <c r="D17" s="61">
        <f>'Tabla de Indicares Ecologicos '!T7</f>
        <v>1.7610608161781154E-3</v>
      </c>
      <c r="E17" s="61">
        <f>'Tabla de Indicares Ecologicos '!U7</f>
        <v>1.3123377461307696E-3</v>
      </c>
      <c r="F17" s="61">
        <f>'Tabla de Indicares Ecologicos '!V7</f>
        <v>1.2672133412636587E-3</v>
      </c>
      <c r="G17" s="98" t="s">
        <v>208</v>
      </c>
      <c r="H17" s="98" t="s">
        <v>9</v>
      </c>
      <c r="I17" s="98" t="s">
        <v>209</v>
      </c>
      <c r="L17" s="59" t="s">
        <v>220</v>
      </c>
      <c r="M17" s="59" t="s">
        <v>137</v>
      </c>
      <c r="N17" s="57" t="s">
        <v>139</v>
      </c>
      <c r="O17" s="59" t="s">
        <v>138</v>
      </c>
    </row>
    <row r="18" spans="1:17" ht="23.25" customHeight="1" thickBot="1" x14ac:dyDescent="0.25">
      <c r="A18" s="54" t="s">
        <v>210</v>
      </c>
      <c r="B18" s="62">
        <f>B17</f>
        <v>1.176031163109979E-3</v>
      </c>
      <c r="C18" s="62">
        <f t="shared" ref="C18:F18" si="10">C17</f>
        <v>2.0501314400441948E-3</v>
      </c>
      <c r="D18" s="62">
        <f t="shared" si="10"/>
        <v>1.7610608161781154E-3</v>
      </c>
      <c r="E18" s="62">
        <f t="shared" si="10"/>
        <v>1.3123377461307696E-3</v>
      </c>
      <c r="F18" s="62">
        <f t="shared" si="10"/>
        <v>1.2672133412636587E-3</v>
      </c>
      <c r="G18" s="54"/>
      <c r="H18" s="54"/>
      <c r="I18" s="54"/>
      <c r="L18">
        <v>2017</v>
      </c>
      <c r="M18" s="79">
        <v>0.99999995461039604</v>
      </c>
      <c r="N18" s="79">
        <v>4.5389603636597287E-8</v>
      </c>
      <c r="O18" s="79">
        <v>1.3654527291827938E-17</v>
      </c>
    </row>
    <row r="19" spans="1:17" ht="18" thickBot="1" x14ac:dyDescent="0.25">
      <c r="A19" s="60" t="s">
        <v>211</v>
      </c>
      <c r="B19" s="61">
        <f>'Tabla de Indicares Ecologicos '!R11</f>
        <v>15371833271390.445</v>
      </c>
      <c r="C19" s="61">
        <f>'Tabla de Indicares Ecologicos '!S11</f>
        <v>24852616229367.035</v>
      </c>
      <c r="D19" s="61">
        <f>'Tabla de Indicares Ecologicos '!T11</f>
        <v>21623486824026.371</v>
      </c>
      <c r="E19" s="61">
        <f>'Tabla de Indicares Ecologicos '!U11</f>
        <v>16359534892036.965</v>
      </c>
      <c r="F19" s="61">
        <f>'Tabla de Indicares Ecologicos '!V11</f>
        <v>16075910826930.176</v>
      </c>
      <c r="G19" s="98" t="s">
        <v>208</v>
      </c>
      <c r="H19" s="99"/>
      <c r="I19" s="98" t="s">
        <v>65</v>
      </c>
      <c r="L19">
        <v>2018</v>
      </c>
      <c r="M19" s="79">
        <v>0.9999999254467572</v>
      </c>
      <c r="N19" s="79">
        <v>7.4553242774974872E-8</v>
      </c>
      <c r="O19" s="79">
        <v>2.242780739650195E-17</v>
      </c>
    </row>
    <row r="20" spans="1:17" ht="18" thickBot="1" x14ac:dyDescent="0.25">
      <c r="A20" s="54" t="s">
        <v>212</v>
      </c>
      <c r="B20" s="62">
        <f>B19</f>
        <v>15371833271390.445</v>
      </c>
      <c r="C20" s="62">
        <f t="shared" ref="C20:F20" si="11">C19</f>
        <v>24852616229367.035</v>
      </c>
      <c r="D20" s="62">
        <f t="shared" si="11"/>
        <v>21623486824026.371</v>
      </c>
      <c r="E20" s="62">
        <f t="shared" si="11"/>
        <v>16359534892036.965</v>
      </c>
      <c r="F20" s="62">
        <f t="shared" si="11"/>
        <v>16075910826930.176</v>
      </c>
      <c r="G20" s="54"/>
      <c r="H20" s="54"/>
      <c r="I20" s="54"/>
      <c r="L20">
        <v>2019</v>
      </c>
      <c r="M20" s="79">
        <v>0.99999993258139386</v>
      </c>
      <c r="N20" s="79">
        <v>6.7418606007640492E-8</v>
      </c>
      <c r="O20" s="79">
        <v>2.028149888857091E-17</v>
      </c>
    </row>
    <row r="21" spans="1:17" x14ac:dyDescent="0.2">
      <c r="L21">
        <v>2020</v>
      </c>
      <c r="M21" s="79">
        <v>0.99999993951986366</v>
      </c>
      <c r="N21" s="79">
        <v>6.048013637022083E-8</v>
      </c>
      <c r="O21" s="79">
        <v>1.8194203220906677E-17</v>
      </c>
    </row>
    <row r="22" spans="1:17" x14ac:dyDescent="0.2">
      <c r="B22" s="33"/>
      <c r="L22">
        <v>2021</v>
      </c>
      <c r="M22" s="79">
        <v>0.99999994604541431</v>
      </c>
      <c r="N22" s="79">
        <v>5.3954585667039828E-8</v>
      </c>
      <c r="O22" s="79">
        <v>1.6231125709056616E-17</v>
      </c>
    </row>
    <row r="26" spans="1:17" x14ac:dyDescent="0.2">
      <c r="M26" s="81"/>
      <c r="N26" s="81"/>
      <c r="O26" s="81"/>
      <c r="P26" s="81"/>
      <c r="Q26" s="81"/>
    </row>
    <row r="27" spans="1:17" x14ac:dyDescent="0.2">
      <c r="M27" s="81"/>
      <c r="N27" s="81"/>
      <c r="O27" s="81"/>
      <c r="P27" s="81"/>
      <c r="Q27" s="81"/>
    </row>
    <row r="28" spans="1:17" x14ac:dyDescent="0.2">
      <c r="M28" s="81"/>
      <c r="N28" s="81"/>
      <c r="O28" s="81"/>
      <c r="P28" s="81"/>
      <c r="Q28" s="81"/>
    </row>
  </sheetData>
  <mergeCells count="4">
    <mergeCell ref="A1:A2"/>
    <mergeCell ref="G1:G2"/>
    <mergeCell ref="I1:I2"/>
    <mergeCell ref="G14:I14"/>
  </mergeCells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0FE91-3A97-4DB7-9C90-879730A6A7FA}">
  <dimension ref="A17:O38"/>
  <sheetViews>
    <sheetView topLeftCell="D1" workbookViewId="0">
      <selection activeCell="I20" sqref="I20:N29"/>
    </sheetView>
  </sheetViews>
  <sheetFormatPr baseColWidth="10" defaultRowHeight="16" x14ac:dyDescent="0.2"/>
  <cols>
    <col min="2" max="2" width="20.1640625" customWidth="1"/>
    <col min="6" max="6" width="24.1640625" customWidth="1"/>
    <col min="9" max="9" width="28" bestFit="1" customWidth="1"/>
  </cols>
  <sheetData>
    <row r="17" spans="1:14" x14ac:dyDescent="0.2">
      <c r="A17" s="127" t="s">
        <v>149</v>
      </c>
      <c r="B17" s="127"/>
      <c r="C17" s="127"/>
      <c r="D17" s="127"/>
      <c r="E17" s="127"/>
      <c r="F17" s="127"/>
      <c r="G17" s="127"/>
      <c r="H17" s="127"/>
      <c r="I17" s="127"/>
      <c r="J17" s="127"/>
    </row>
    <row r="18" spans="1:14" x14ac:dyDescent="0.2">
      <c r="A18" s="127"/>
      <c r="B18" s="127"/>
      <c r="C18" s="127"/>
      <c r="D18" s="127"/>
      <c r="E18" s="127"/>
      <c r="F18" s="127"/>
      <c r="G18" s="127"/>
      <c r="H18" s="127"/>
      <c r="I18" s="127"/>
      <c r="J18" s="127"/>
    </row>
    <row r="20" spans="1:14" x14ac:dyDescent="0.2">
      <c r="B20" s="42" t="s">
        <v>150</v>
      </c>
      <c r="C20" s="43"/>
      <c r="D20" s="43"/>
      <c r="E20" s="43"/>
      <c r="F20" s="42" t="s">
        <v>151</v>
      </c>
      <c r="G20" s="43"/>
      <c r="H20" s="43"/>
      <c r="I20" s="64" t="s">
        <v>218</v>
      </c>
      <c r="J20" s="65" t="s">
        <v>213</v>
      </c>
      <c r="K20" s="65" t="s">
        <v>214</v>
      </c>
      <c r="L20" s="65" t="s">
        <v>215</v>
      </c>
      <c r="M20" s="65" t="s">
        <v>216</v>
      </c>
      <c r="N20" s="65" t="s">
        <v>217</v>
      </c>
    </row>
    <row r="21" spans="1:14" x14ac:dyDescent="0.2">
      <c r="B21" s="43" t="s">
        <v>152</v>
      </c>
      <c r="C21" s="44">
        <f>'[1]Tabla de Indicares Ecologicos '!I6+'[1]Tabla de Indicares Ecologicos '!I7</f>
        <v>47694516168660.195</v>
      </c>
      <c r="D21" s="43"/>
      <c r="E21" s="43"/>
      <c r="F21" s="43" t="s">
        <v>152</v>
      </c>
      <c r="G21" s="43">
        <f>C21</f>
        <v>47694516168660.195</v>
      </c>
      <c r="H21" s="43"/>
      <c r="I21" s="43" t="s">
        <v>152</v>
      </c>
      <c r="J21" s="44">
        <f>'Distribucion de la emergia'!U7</f>
        <v>42222341011013.141</v>
      </c>
      <c r="K21" s="44">
        <f>'Distribucion de la emergia'!W7</f>
        <v>37255784906068.578</v>
      </c>
      <c r="L21" s="44">
        <f>'Distribucion de la emergia'!Y7</f>
        <v>35771914609900.5</v>
      </c>
      <c r="M21" s="44">
        <f>'Distribucion de la emergia'!AA7</f>
        <v>36845564471932.281</v>
      </c>
      <c r="N21" s="44">
        <f>'Distribucion de la emergia'!AC7</f>
        <v>45864890697889.148</v>
      </c>
    </row>
    <row r="22" spans="1:14" x14ac:dyDescent="0.2">
      <c r="B22" s="43" t="s">
        <v>153</v>
      </c>
      <c r="C22" s="44">
        <v>0</v>
      </c>
      <c r="D22" s="43"/>
      <c r="E22" s="43"/>
      <c r="F22" s="43" t="s">
        <v>153</v>
      </c>
      <c r="G22" s="43">
        <f>C22</f>
        <v>0</v>
      </c>
      <c r="H22" s="43"/>
      <c r="I22" s="43" t="s">
        <v>153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</row>
    <row r="23" spans="1:14" x14ac:dyDescent="0.2">
      <c r="B23" s="43" t="s">
        <v>154</v>
      </c>
      <c r="C23" s="44">
        <f>'[1]Tabla de Indicares Ecologicos '!I2+'[1]Tabla de Indicares Ecologicos '!I3+'[1]Tabla de Indicares Ecologicos '!I4+'[1]Tabla de Indicares Ecologicos '!I5+'[1]Tabla de Indicares Ecologicos '!I8+'[1]Tabla de Indicares Ecologicos '!I9+'[1]Tabla de Indicares Ecologicos '!I10</f>
        <v>2.7774598555369884E+30</v>
      </c>
      <c r="D23" s="43"/>
      <c r="E23" s="43"/>
      <c r="F23" s="43" t="s">
        <v>154</v>
      </c>
      <c r="G23" s="43">
        <f>C23</f>
        <v>2.7774598555369884E+30</v>
      </c>
      <c r="H23" s="43"/>
      <c r="I23" s="43" t="s">
        <v>154</v>
      </c>
      <c r="J23" s="44">
        <f>'Distribucion de la emergia'!U6</f>
        <v>5.518857039746566E+29</v>
      </c>
      <c r="K23" s="44">
        <f>'Distribucion de la emergia'!W6</f>
        <v>4.5163139616765625E+29</v>
      </c>
      <c r="L23" s="44">
        <f>'Distribucion de la emergia'!Y6</f>
        <v>4.3923157969982684E+29</v>
      </c>
      <c r="M23" s="44">
        <f>'Distribucion de la emergia'!AA6</f>
        <v>4.5931491292738395E+29</v>
      </c>
      <c r="N23" s="44">
        <f>'Distribucion de la emergia'!AC6</f>
        <v>5.8184353726177915E+29</v>
      </c>
    </row>
    <row r="24" spans="1:14" x14ac:dyDescent="0.2">
      <c r="B24" s="43" t="s">
        <v>155</v>
      </c>
      <c r="C24" s="43"/>
      <c r="D24" s="43"/>
      <c r="E24" s="43"/>
      <c r="F24" s="43" t="s">
        <v>156</v>
      </c>
      <c r="G24" s="43"/>
      <c r="H24" s="43"/>
      <c r="I24" s="43" t="s">
        <v>269</v>
      </c>
      <c r="J24" s="65"/>
      <c r="K24" s="65"/>
      <c r="L24" s="65"/>
      <c r="M24" s="65"/>
      <c r="N24" s="65"/>
    </row>
    <row r="25" spans="1:14" x14ac:dyDescent="0.2">
      <c r="B25" s="45" t="s">
        <v>157</v>
      </c>
      <c r="C25" s="46">
        <f>(C21+C22)/C23</f>
        <v>1.717199118956808E-17</v>
      </c>
      <c r="D25" s="43"/>
      <c r="E25" s="43"/>
      <c r="F25" s="45" t="s">
        <v>158</v>
      </c>
      <c r="G25" s="45">
        <f>G22/(G23+G21)</f>
        <v>0</v>
      </c>
      <c r="H25" s="43"/>
      <c r="I25" s="42" t="s">
        <v>150</v>
      </c>
      <c r="J25" s="80">
        <f>(J21+J22)/J23</f>
        <v>7.6505589303962203E-17</v>
      </c>
      <c r="K25" s="63">
        <f>(K21+K22)/K23</f>
        <v>8.2491574372828473E-17</v>
      </c>
      <c r="L25" s="63">
        <f>(L21+L22)/L23</f>
        <v>8.1442037101128323E-17</v>
      </c>
      <c r="M25" s="63">
        <f>(M21+M22)/M23</f>
        <v>8.0218524230144979E-17</v>
      </c>
      <c r="N25" s="63">
        <f>(N21+N22)/N23</f>
        <v>7.8826845639180704E-17</v>
      </c>
    </row>
    <row r="26" spans="1:14" x14ac:dyDescent="0.2">
      <c r="B26" s="43"/>
      <c r="C26" s="43"/>
      <c r="D26" s="43"/>
      <c r="E26" s="43"/>
      <c r="F26" s="43"/>
      <c r="G26" s="43"/>
      <c r="H26" s="43"/>
      <c r="I26" s="42" t="s">
        <v>163</v>
      </c>
      <c r="J26" s="46">
        <f>J28/J25</f>
        <v>1.307094042537112E+16</v>
      </c>
      <c r="K26" s="46">
        <f>K28/K25</f>
        <v>1.2122450172673458E+16</v>
      </c>
      <c r="L26" s="46">
        <f>L28/L25</f>
        <v>1.227867125620002E+16</v>
      </c>
      <c r="M26" s="46">
        <f>M28/M25</f>
        <v>1.2465948602233376E+16</v>
      </c>
      <c r="N26" s="46">
        <f>N28/N25</f>
        <v>1.2686033443192256E+16</v>
      </c>
    </row>
    <row r="27" spans="1:14" x14ac:dyDescent="0.2">
      <c r="B27" s="42" t="s">
        <v>159</v>
      </c>
      <c r="C27" s="43"/>
      <c r="D27" s="43"/>
      <c r="E27" s="43"/>
      <c r="F27" s="42" t="s">
        <v>160</v>
      </c>
      <c r="G27" s="43"/>
      <c r="H27" s="43"/>
      <c r="I27" s="42" t="s">
        <v>151</v>
      </c>
      <c r="J27" s="63">
        <f>J22/(J23+J21)</f>
        <v>0</v>
      </c>
      <c r="K27" s="63">
        <f>K22/(K23+K21)</f>
        <v>0</v>
      </c>
      <c r="L27" s="63">
        <f>L22/(L23+L21)</f>
        <v>0</v>
      </c>
      <c r="M27" s="63">
        <f>M22/(M23+M21)</f>
        <v>0</v>
      </c>
      <c r="N27" s="63">
        <f>N22/(N23+N21)</f>
        <v>0</v>
      </c>
    </row>
    <row r="28" spans="1:14" x14ac:dyDescent="0.2">
      <c r="B28" s="43" t="s">
        <v>152</v>
      </c>
      <c r="C28" s="44">
        <f>C21</f>
        <v>47694516168660.195</v>
      </c>
      <c r="D28" s="43"/>
      <c r="E28" s="43"/>
      <c r="F28" s="43" t="s">
        <v>152</v>
      </c>
      <c r="G28" s="43">
        <f>C21</f>
        <v>47694516168660.195</v>
      </c>
      <c r="H28" s="43"/>
      <c r="I28" s="42" t="s">
        <v>159</v>
      </c>
      <c r="J28" s="63">
        <v>1</v>
      </c>
      <c r="K28" s="63">
        <v>1</v>
      </c>
      <c r="L28" s="63">
        <v>1</v>
      </c>
      <c r="M28" s="63">
        <v>1</v>
      </c>
      <c r="N28" s="63">
        <v>1</v>
      </c>
    </row>
    <row r="29" spans="1:14" x14ac:dyDescent="0.2">
      <c r="B29" s="43" t="s">
        <v>153</v>
      </c>
      <c r="C29" s="44">
        <f>C22</f>
        <v>0</v>
      </c>
      <c r="D29" s="43"/>
      <c r="E29" s="43"/>
      <c r="F29" s="43" t="s">
        <v>153</v>
      </c>
      <c r="G29" s="43">
        <f>C22</f>
        <v>0</v>
      </c>
      <c r="H29" s="43"/>
      <c r="I29" s="42" t="s">
        <v>160</v>
      </c>
      <c r="J29" s="63">
        <f>(J23/(J23+J21+J22))*100</f>
        <v>99.999999999999986</v>
      </c>
      <c r="K29" s="63">
        <f>(K23/(K23+K21+K22))*100</f>
        <v>99.999999999999986</v>
      </c>
      <c r="L29" s="63">
        <f>(L23/(L23+L21+L22))*100</f>
        <v>99.999999999999986</v>
      </c>
      <c r="M29" s="63">
        <f>(M23/(M23+M21+M22))*100</f>
        <v>99.999999999999986</v>
      </c>
      <c r="N29" s="63">
        <f>(N23/(N23+N21+N22))*100</f>
        <v>99.999999999999986</v>
      </c>
    </row>
    <row r="30" spans="1:14" x14ac:dyDescent="0.2">
      <c r="B30" s="43" t="s">
        <v>154</v>
      </c>
      <c r="C30" s="44">
        <f>C23</f>
        <v>2.7774598555369884E+30</v>
      </c>
      <c r="D30" s="43"/>
      <c r="E30" s="43"/>
      <c r="F30" s="43" t="s">
        <v>154</v>
      </c>
      <c r="G30" s="43">
        <f>C23</f>
        <v>2.7774598555369884E+30</v>
      </c>
      <c r="H30" s="43"/>
    </row>
    <row r="31" spans="1:14" x14ac:dyDescent="0.2">
      <c r="B31" s="43" t="s">
        <v>155</v>
      </c>
      <c r="C31" s="43"/>
      <c r="D31" s="43"/>
      <c r="E31" s="43"/>
      <c r="F31" s="43" t="s">
        <v>156</v>
      </c>
      <c r="G31" s="43"/>
      <c r="H31" s="43"/>
    </row>
    <row r="32" spans="1:14" x14ac:dyDescent="0.2">
      <c r="B32" s="45" t="s">
        <v>161</v>
      </c>
      <c r="C32" s="45">
        <v>1</v>
      </c>
      <c r="D32" s="43"/>
      <c r="E32" s="43"/>
      <c r="F32" s="45" t="s">
        <v>162</v>
      </c>
      <c r="G32" s="45">
        <f>(G30/(G30+G28+G29))*100</f>
        <v>100</v>
      </c>
      <c r="H32" s="43"/>
      <c r="I32" s="42"/>
    </row>
    <row r="33" spans="2:15" x14ac:dyDescent="0.2">
      <c r="B33" s="43"/>
      <c r="C33" s="43"/>
      <c r="D33" s="43"/>
      <c r="E33" s="43"/>
      <c r="F33" s="43"/>
      <c r="G33" s="43"/>
      <c r="H33" s="43"/>
      <c r="I33" s="45" t="s">
        <v>157</v>
      </c>
      <c r="N33" s="42" t="s">
        <v>150</v>
      </c>
      <c r="O33" s="42" t="s">
        <v>163</v>
      </c>
    </row>
    <row r="34" spans="2:15" x14ac:dyDescent="0.2">
      <c r="B34" s="42" t="s">
        <v>163</v>
      </c>
      <c r="C34" s="43"/>
      <c r="D34" s="43"/>
      <c r="E34" s="43"/>
      <c r="F34" s="43"/>
      <c r="G34" s="43"/>
      <c r="H34" s="43"/>
      <c r="I34" s="45" t="s">
        <v>158</v>
      </c>
      <c r="M34" s="65">
        <v>2017</v>
      </c>
      <c r="N34" s="80">
        <v>1.365452729182794E-17</v>
      </c>
      <c r="O34" s="63">
        <v>7.3235783167571632E+16</v>
      </c>
    </row>
    <row r="35" spans="2:15" x14ac:dyDescent="0.2">
      <c r="B35" s="43" t="s">
        <v>150</v>
      </c>
      <c r="C35" s="43">
        <f>C25</f>
        <v>1.717199118956808E-17</v>
      </c>
      <c r="D35" s="43"/>
      <c r="E35" s="43"/>
      <c r="F35" s="43"/>
      <c r="G35" s="43"/>
      <c r="H35" s="43"/>
      <c r="I35" s="45" t="s">
        <v>161</v>
      </c>
      <c r="M35" s="65">
        <v>2018</v>
      </c>
      <c r="N35" s="46">
        <v>2.2427807396501947E-17</v>
      </c>
      <c r="O35" s="46">
        <v>4.4587506140077224E+16</v>
      </c>
    </row>
    <row r="36" spans="2:15" x14ac:dyDescent="0.2">
      <c r="B36" s="43" t="s">
        <v>159</v>
      </c>
      <c r="C36" s="43">
        <f>C32</f>
        <v>1</v>
      </c>
      <c r="D36" s="43"/>
      <c r="E36" s="43"/>
      <c r="F36" s="43"/>
      <c r="G36" s="43"/>
      <c r="H36" s="43"/>
      <c r="I36" s="45" t="s">
        <v>162</v>
      </c>
      <c r="M36" s="65">
        <v>2019</v>
      </c>
      <c r="N36">
        <v>2.0281498888570913E-17</v>
      </c>
      <c r="O36">
        <v>4.9306020501449368E+16</v>
      </c>
    </row>
    <row r="37" spans="2:15" x14ac:dyDescent="0.2">
      <c r="B37" s="43" t="s">
        <v>155</v>
      </c>
      <c r="C37" s="43"/>
      <c r="D37" s="43"/>
      <c r="E37" s="43"/>
      <c r="F37" s="43"/>
      <c r="G37" s="43"/>
      <c r="H37" s="43"/>
      <c r="I37" s="45" t="s">
        <v>164</v>
      </c>
      <c r="M37" s="65">
        <v>2020</v>
      </c>
      <c r="N37">
        <v>1.8194203220906681E-17</v>
      </c>
      <c r="O37">
        <v>5.4962560759512416E+16</v>
      </c>
    </row>
    <row r="38" spans="2:15" x14ac:dyDescent="0.2">
      <c r="B38" s="45" t="s">
        <v>164</v>
      </c>
      <c r="C38" s="46">
        <f>C32/C25</f>
        <v>5.8234364842179528E+16</v>
      </c>
      <c r="D38" s="43"/>
      <c r="E38" s="43"/>
      <c r="F38" s="43"/>
      <c r="G38" s="43"/>
      <c r="H38" s="43"/>
      <c r="M38" s="65">
        <v>2021</v>
      </c>
      <c r="N38">
        <v>1.6231125709056616E-17</v>
      </c>
      <c r="O38">
        <v>6.1610021259463336E+16</v>
      </c>
    </row>
  </sheetData>
  <mergeCells count="1">
    <mergeCell ref="A17:J18"/>
  </mergeCells>
  <phoneticPr fontId="27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1505E-36B6-034E-A118-83D913545B80}">
  <dimension ref="A1:AD24"/>
  <sheetViews>
    <sheetView zoomScale="62" zoomScaleNormal="40" workbookViewId="0">
      <selection activeCell="A2" sqref="A2:XFD18"/>
    </sheetView>
  </sheetViews>
  <sheetFormatPr baseColWidth="10" defaultRowHeight="16" x14ac:dyDescent="0.2"/>
  <cols>
    <col min="1" max="1" width="34.1640625" customWidth="1"/>
    <col min="2" max="2" width="28.6640625" customWidth="1"/>
    <col min="3" max="3" width="21.33203125" customWidth="1"/>
    <col min="4" max="4" width="52.5" customWidth="1"/>
    <col min="5" max="5" width="18.83203125" customWidth="1"/>
    <col min="6" max="10" width="23.1640625" customWidth="1"/>
    <col min="11" max="12" width="24.83203125" customWidth="1"/>
    <col min="13" max="22" width="28.5" customWidth="1"/>
    <col min="23" max="23" width="28.5" style="41" customWidth="1"/>
    <col min="24" max="29" width="36.1640625" customWidth="1"/>
    <col min="30" max="30" width="66.5" customWidth="1"/>
  </cols>
  <sheetData>
    <row r="1" spans="1:30" ht="75" x14ac:dyDescent="0.2">
      <c r="A1" s="47" t="s">
        <v>0</v>
      </c>
      <c r="B1" s="48" t="s">
        <v>1</v>
      </c>
      <c r="C1" s="48" t="s">
        <v>2</v>
      </c>
      <c r="D1" s="48" t="s">
        <v>19</v>
      </c>
      <c r="E1" s="49" t="s">
        <v>165</v>
      </c>
      <c r="F1" s="49" t="s">
        <v>256</v>
      </c>
      <c r="G1" s="49" t="s">
        <v>257</v>
      </c>
      <c r="H1" s="49" t="s">
        <v>258</v>
      </c>
      <c r="I1" s="49" t="s">
        <v>259</v>
      </c>
      <c r="J1" s="49" t="s">
        <v>260</v>
      </c>
      <c r="K1" s="49" t="s">
        <v>166</v>
      </c>
      <c r="L1" s="49" t="s">
        <v>167</v>
      </c>
      <c r="M1" s="49" t="s">
        <v>261</v>
      </c>
      <c r="N1" s="49" t="s">
        <v>262</v>
      </c>
      <c r="O1" s="49" t="s">
        <v>263</v>
      </c>
      <c r="P1" s="49" t="s">
        <v>264</v>
      </c>
      <c r="Q1" s="49" t="s">
        <v>265</v>
      </c>
      <c r="R1" s="49" t="s">
        <v>168</v>
      </c>
      <c r="S1" s="49" t="s">
        <v>168</v>
      </c>
      <c r="T1" s="49" t="s">
        <v>168</v>
      </c>
      <c r="U1" s="49" t="s">
        <v>168</v>
      </c>
      <c r="V1" s="75" t="s">
        <v>168</v>
      </c>
      <c r="W1" s="76"/>
      <c r="X1" s="49" t="s">
        <v>236</v>
      </c>
      <c r="Y1" s="50" t="s">
        <v>237</v>
      </c>
      <c r="Z1" s="50" t="s">
        <v>238</v>
      </c>
      <c r="AA1" s="50" t="s">
        <v>239</v>
      </c>
      <c r="AB1" s="50" t="s">
        <v>240</v>
      </c>
      <c r="AC1" s="122" t="s">
        <v>169</v>
      </c>
      <c r="AD1" s="123"/>
    </row>
    <row r="2" spans="1:30" s="145" customFormat="1" ht="165" customHeight="1" x14ac:dyDescent="0.2">
      <c r="A2" s="134" t="s">
        <v>3</v>
      </c>
      <c r="B2" s="135" t="s">
        <v>14</v>
      </c>
      <c r="C2" s="136" t="s">
        <v>4</v>
      </c>
      <c r="D2" s="137" t="s">
        <v>20</v>
      </c>
      <c r="E2" s="138" t="s">
        <v>170</v>
      </c>
      <c r="F2" s="139">
        <f>'Radiacion total'!C10</f>
        <v>77606606360655.734</v>
      </c>
      <c r="G2" s="139">
        <f>'Radiacion total'!D10</f>
        <v>72320193449789.812</v>
      </c>
      <c r="H2" s="139">
        <f>'Radiacion total'!E10</f>
        <v>59163528441841.016</v>
      </c>
      <c r="I2" s="139">
        <f>'Radiacion total'!F10</f>
        <v>69678847954577.719</v>
      </c>
      <c r="J2" s="139">
        <f>'Radiacion total'!G10</f>
        <v>81658564639718.797</v>
      </c>
      <c r="K2" s="140">
        <v>1</v>
      </c>
      <c r="L2" s="140" t="s">
        <v>171</v>
      </c>
      <c r="M2" s="139">
        <f>F2*$K$2</f>
        <v>77606606360655.734</v>
      </c>
      <c r="N2" s="139">
        <f>G2*$K$2</f>
        <v>72320193449789.812</v>
      </c>
      <c r="O2" s="139">
        <f t="shared" ref="O2:Q2" si="0">H2*$K$2</f>
        <v>59163528441841.016</v>
      </c>
      <c r="P2" s="139">
        <f t="shared" si="0"/>
        <v>69678847954577.719</v>
      </c>
      <c r="Q2" s="139">
        <f t="shared" si="0"/>
        <v>81658564639718.797</v>
      </c>
      <c r="R2" s="141">
        <f>M2/X4</f>
        <v>2.1615994129632523E-3</v>
      </c>
      <c r="S2" s="141">
        <f>N2/Y4</f>
        <v>3.9796746388596786E-3</v>
      </c>
      <c r="T2" s="141">
        <f>O2/Z4</f>
        <v>2.9126361510694518E-3</v>
      </c>
      <c r="U2" s="141">
        <f>P2/AA4</f>
        <v>2.4817690701239414E-3</v>
      </c>
      <c r="V2" s="142">
        <f>Q2/AB4</f>
        <v>2.2561663391177543E-3</v>
      </c>
      <c r="W2" s="143"/>
      <c r="X2" s="144">
        <v>2951.32</v>
      </c>
      <c r="Y2" s="144">
        <v>2956.43</v>
      </c>
      <c r="Z2" s="144">
        <v>3281.09</v>
      </c>
      <c r="AA2" s="144">
        <v>3693.36</v>
      </c>
      <c r="AB2" s="144">
        <v>3743.93</v>
      </c>
      <c r="AD2" s="146" t="s">
        <v>172</v>
      </c>
    </row>
    <row r="3" spans="1:30" s="145" customFormat="1" ht="180" customHeight="1" x14ac:dyDescent="0.2">
      <c r="A3" s="134" t="s">
        <v>5</v>
      </c>
      <c r="B3" s="135" t="s">
        <v>14</v>
      </c>
      <c r="C3" s="136" t="s">
        <v>4</v>
      </c>
      <c r="D3" s="137" t="s">
        <v>21</v>
      </c>
      <c r="E3" s="138" t="s">
        <v>170</v>
      </c>
      <c r="F3" s="139">
        <f>'Energia del Viento '!D24</f>
        <v>81620563906.966873</v>
      </c>
      <c r="G3" s="139">
        <f>'Energia del Viento '!E24</f>
        <v>82603046399.55307</v>
      </c>
      <c r="H3" s="139">
        <f>'Energia del Viento '!F24</f>
        <v>85803481960.317734</v>
      </c>
      <c r="I3" s="139">
        <f>'Energia del Viento '!G24</f>
        <v>86694053692.548477</v>
      </c>
      <c r="J3" s="139">
        <f>'Energia del Viento '!H24</f>
        <v>93202399993.908585</v>
      </c>
      <c r="K3" s="139">
        <v>2450</v>
      </c>
      <c r="L3" s="140" t="s">
        <v>173</v>
      </c>
      <c r="M3" s="139">
        <f>F3*$K$3</f>
        <v>199970381572068.84</v>
      </c>
      <c r="N3" s="139">
        <f t="shared" ref="N3:Q3" si="1">G3*$K$3</f>
        <v>202377463678905.03</v>
      </c>
      <c r="O3" s="139">
        <f t="shared" si="1"/>
        <v>210218530802778.44</v>
      </c>
      <c r="P3" s="139">
        <f t="shared" si="1"/>
        <v>212400431546743.78</v>
      </c>
      <c r="Q3" s="139">
        <f t="shared" si="1"/>
        <v>228345879985076.03</v>
      </c>
      <c r="R3" s="141">
        <f>M3/X4</f>
        <v>5.569833287225952E-3</v>
      </c>
      <c r="S3" s="141">
        <f>N3/Y4</f>
        <v>1.1136536301425297E-2</v>
      </c>
      <c r="T3" s="141">
        <f>O3/Z4</f>
        <v>1.0349113864004469E-2</v>
      </c>
      <c r="U3" s="141">
        <f>P3/AA4</f>
        <v>7.565119644878617E-3</v>
      </c>
      <c r="V3" s="142">
        <f>Q3/AB4</f>
        <v>6.3090294370416111E-3</v>
      </c>
      <c r="W3" s="143"/>
      <c r="X3" s="147">
        <f>'TMR Cop'!E2/X2</f>
        <v>1163885989.9976959</v>
      </c>
      <c r="Y3" s="147">
        <f>'TMR Cop'!E3/Y2</f>
        <v>1235273623.9315662</v>
      </c>
      <c r="Z3" s="147">
        <f>'TMR Cop'!E4/Z2</f>
        <v>1173390550.0915854</v>
      </c>
      <c r="AA3" s="147">
        <f>'TMR Cop'!E5/AA2</f>
        <v>974722204.17181098</v>
      </c>
      <c r="AB3" s="147">
        <f>'TMR Cop'!E6/AB2</f>
        <v>1055041093.182832</v>
      </c>
      <c r="AD3" s="148" t="s">
        <v>266</v>
      </c>
    </row>
    <row r="4" spans="1:30" s="145" customFormat="1" ht="168" customHeight="1" x14ac:dyDescent="0.2">
      <c r="A4" s="134" t="s">
        <v>6</v>
      </c>
      <c r="B4" s="135" t="s">
        <v>14</v>
      </c>
      <c r="C4" s="136" t="s">
        <v>4</v>
      </c>
      <c r="D4" s="137" t="s">
        <v>22</v>
      </c>
      <c r="E4" s="138" t="s">
        <v>170</v>
      </c>
      <c r="F4" s="139">
        <f>Precipitaciones!C19</f>
        <v>1919670933887466.5</v>
      </c>
      <c r="G4" s="139">
        <f>Precipitaciones!D19</f>
        <v>2012505992350250.8</v>
      </c>
      <c r="H4" s="139">
        <f>Precipitaciones!E19</f>
        <v>1855689341048987.8</v>
      </c>
      <c r="I4" s="139">
        <f>Precipitaciones!F19</f>
        <v>1454419831281056</v>
      </c>
      <c r="J4" s="139">
        <f>Precipitaciones!G19</f>
        <v>1944283858120635.2</v>
      </c>
      <c r="K4" s="139">
        <v>30500</v>
      </c>
      <c r="L4" s="140" t="s">
        <v>174</v>
      </c>
      <c r="M4" s="139">
        <f>F4*$K$4</f>
        <v>5.8549963483567727E+19</v>
      </c>
      <c r="N4" s="139">
        <f t="shared" ref="N4:Q4" si="2">G4*$K$4</f>
        <v>6.1381432766682644E+19</v>
      </c>
      <c r="O4" s="139">
        <f t="shared" si="2"/>
        <v>5.6598524901994127E+19</v>
      </c>
      <c r="P4" s="139">
        <f t="shared" si="2"/>
        <v>4.4359804854072205E+19</v>
      </c>
      <c r="Q4" s="139">
        <f t="shared" si="2"/>
        <v>5.9300657672679375E+19</v>
      </c>
      <c r="R4" s="141">
        <f>M4/X4</f>
        <v>1630.8091879052047</v>
      </c>
      <c r="S4" s="141">
        <f>N4/Y4</f>
        <v>3377.7306119629493</v>
      </c>
      <c r="T4" s="141">
        <f>O4/Z4</f>
        <v>2786.3603484840255</v>
      </c>
      <c r="U4" s="141">
        <f>P4/AA4</f>
        <v>1579.9743376259078</v>
      </c>
      <c r="V4" s="142">
        <f>Q4/AB4</f>
        <v>1638.433743220213</v>
      </c>
      <c r="W4" s="143"/>
      <c r="X4" s="149">
        <f>(G21+G22+G23)/X3</f>
        <v>3.5902399813417724E+16</v>
      </c>
      <c r="Y4" s="149">
        <f>(H21+H22+H23)/Y3</f>
        <v>1.8172388451964548E+16</v>
      </c>
      <c r="Z4" s="149">
        <f>(I21+I22+I23)/Z3</f>
        <v>2.03127082729223E+16</v>
      </c>
      <c r="AA4" s="149">
        <f>(J21+J22+J23)/AA3</f>
        <v>2.8076281872228308E+16</v>
      </c>
      <c r="AB4" s="149">
        <f>(K21+K22+K23)/AB3</f>
        <v>3.619350365436724E+16</v>
      </c>
      <c r="AD4" s="148" t="s">
        <v>175</v>
      </c>
    </row>
    <row r="5" spans="1:30" s="145" customFormat="1" ht="156" customHeight="1" x14ac:dyDescent="0.2">
      <c r="A5" s="134" t="s">
        <v>7</v>
      </c>
      <c r="B5" s="135" t="s">
        <v>14</v>
      </c>
      <c r="C5" s="136" t="s">
        <v>4</v>
      </c>
      <c r="D5" s="137" t="s">
        <v>23</v>
      </c>
      <c r="E5" s="138" t="s">
        <v>170</v>
      </c>
      <c r="F5" s="139">
        <f>'Presion Atmosferica'!C21</f>
        <v>4.1786298251471816E+25</v>
      </c>
      <c r="G5" s="139">
        <f>'Presion Atmosferica'!D21</f>
        <v>2.2447870462903821E+25</v>
      </c>
      <c r="H5" s="139">
        <f>'Presion Atmosferica'!E21</f>
        <v>2.3834738325394315E+25</v>
      </c>
      <c r="I5" s="139">
        <f>'Presion Atmosferica'!F21</f>
        <v>2.7366573694789043E+25</v>
      </c>
      <c r="J5" s="139">
        <f>'Presion Atmosferica'!G21</f>
        <v>3.8185631599304363E+25</v>
      </c>
      <c r="K5" s="139">
        <v>2450</v>
      </c>
      <c r="L5" s="140" t="s">
        <v>173</v>
      </c>
      <c r="M5" s="139">
        <f>F5*$K$5</f>
        <v>1.0237643071610595E+29</v>
      </c>
      <c r="N5" s="139">
        <f t="shared" ref="N5:O5" si="3">G5*$K$5</f>
        <v>5.4997282634114363E+28</v>
      </c>
      <c r="O5" s="139">
        <f t="shared" si="3"/>
        <v>5.8395108897216072E+28</v>
      </c>
      <c r="P5" s="139">
        <f>I5*$K$5</f>
        <v>6.7048105552233151E+28</v>
      </c>
      <c r="Q5" s="139">
        <f t="shared" ref="Q5" si="4">J5*$K$5</f>
        <v>9.3554797418295686E+28</v>
      </c>
      <c r="R5" s="141">
        <f>M5/X4</f>
        <v>2851520545928.6606</v>
      </c>
      <c r="S5" s="141">
        <f>N5/Y4</f>
        <v>3026420152721.7969</v>
      </c>
      <c r="T5" s="141">
        <f>O5/Z4</f>
        <v>2874806653677.9453</v>
      </c>
      <c r="U5" s="141">
        <f>P5/AA4</f>
        <v>2388069255657.1699</v>
      </c>
      <c r="V5" s="142">
        <f>Q5/AB4</f>
        <v>2584850538696.2456</v>
      </c>
      <c r="W5" s="143"/>
      <c r="X5" s="150"/>
      <c r="Y5" s="150"/>
      <c r="Z5" s="150"/>
      <c r="AA5" s="150"/>
      <c r="AB5" s="150"/>
      <c r="AC5" s="150"/>
      <c r="AD5" s="151"/>
    </row>
    <row r="6" spans="1:30" s="145" customFormat="1" ht="148" customHeight="1" x14ac:dyDescent="0.2">
      <c r="A6" s="134" t="s">
        <v>8</v>
      </c>
      <c r="B6" s="135" t="s">
        <v>14</v>
      </c>
      <c r="C6" s="136" t="s">
        <v>9</v>
      </c>
      <c r="D6" s="137" t="s">
        <v>24</v>
      </c>
      <c r="E6" s="138" t="s">
        <v>170</v>
      </c>
      <c r="F6" s="139">
        <v>211280894.11764702</v>
      </c>
      <c r="G6" s="139">
        <v>186428212.11537623</v>
      </c>
      <c r="H6" s="139">
        <v>179002914.62068656</v>
      </c>
      <c r="I6" s="139">
        <v>184375466.15117121</v>
      </c>
      <c r="J6" s="139">
        <v>229508238.60596848</v>
      </c>
      <c r="K6" s="139">
        <v>25900</v>
      </c>
      <c r="L6" s="140" t="s">
        <v>176</v>
      </c>
      <c r="M6" s="139">
        <f>F6*$K$6</f>
        <v>5472175157647.0576</v>
      </c>
      <c r="N6" s="139">
        <f t="shared" ref="N6:Q6" si="5">G6*$K$6</f>
        <v>4828490693788.2441</v>
      </c>
      <c r="O6" s="139">
        <f t="shared" si="5"/>
        <v>4636175488675.7822</v>
      </c>
      <c r="P6" s="139">
        <f t="shared" si="5"/>
        <v>4775324573315.334</v>
      </c>
      <c r="Q6" s="139">
        <f t="shared" si="5"/>
        <v>5944263379894.584</v>
      </c>
      <c r="R6" s="141">
        <f>M6/X4</f>
        <v>1.5241808865383851E-4</v>
      </c>
      <c r="S6" s="141">
        <f>N6/Y4</f>
        <v>2.6570479200086958E-4</v>
      </c>
      <c r="T6" s="141">
        <f>O6/Z4</f>
        <v>2.2824014535058332E-4</v>
      </c>
      <c r="U6" s="141">
        <f>P6/AA4</f>
        <v>1.7008393757575333E-4</v>
      </c>
      <c r="V6" s="142">
        <f>Q6/AB4</f>
        <v>1.6423564396140819E-4</v>
      </c>
      <c r="W6" s="143"/>
      <c r="X6" s="145">
        <v>0</v>
      </c>
    </row>
    <row r="7" spans="1:30" s="145" customFormat="1" ht="180" customHeight="1" x14ac:dyDescent="0.2">
      <c r="A7" s="134" t="s">
        <v>10</v>
      </c>
      <c r="B7" s="135" t="s">
        <v>14</v>
      </c>
      <c r="C7" s="136" t="s">
        <v>9</v>
      </c>
      <c r="D7" s="137" t="s">
        <v>25</v>
      </c>
      <c r="E7" s="138" t="s">
        <v>170</v>
      </c>
      <c r="F7" s="139">
        <f>'Perdida de Suelo'!D25</f>
        <v>570572175.82450187</v>
      </c>
      <c r="G7" s="139">
        <f>'Perdida de Suelo'!E25</f>
        <v>503456552.78471047</v>
      </c>
      <c r="H7" s="139">
        <f>'Perdida de Suelo'!F25</f>
        <v>483404251.48514187</v>
      </c>
      <c r="I7" s="139">
        <f>'Perdida de Suelo'!G25</f>
        <v>497913033.40449029</v>
      </c>
      <c r="J7" s="139">
        <f>'Perdida de Suelo'!H25</f>
        <v>619795820.24174523</v>
      </c>
      <c r="K7" s="139">
        <v>74000</v>
      </c>
      <c r="L7" s="140" t="s">
        <v>177</v>
      </c>
      <c r="M7" s="139">
        <f>F7*$K$7</f>
        <v>42222341011013.141</v>
      </c>
      <c r="N7" s="139">
        <f>G7*$K$7</f>
        <v>37255784906068.578</v>
      </c>
      <c r="O7" s="139">
        <f>H7*$K$7</f>
        <v>35771914609900.5</v>
      </c>
      <c r="P7" s="139">
        <f>I7*$K$7</f>
        <v>36845564471932.281</v>
      </c>
      <c r="Q7" s="139">
        <f>J7*$K$7</f>
        <v>45864890697889.148</v>
      </c>
      <c r="R7" s="141">
        <f>M7/X4</f>
        <v>1.176031163109979E-3</v>
      </c>
      <c r="S7" s="141">
        <f>N7/Y4</f>
        <v>2.0501314400441948E-3</v>
      </c>
      <c r="T7" s="141">
        <f>O7/Z4</f>
        <v>1.7610608161781154E-3</v>
      </c>
      <c r="U7" s="141">
        <f>P7/AA4</f>
        <v>1.3123377461307696E-3</v>
      </c>
      <c r="V7" s="142">
        <f>Q7/AB4</f>
        <v>1.2672133412636587E-3</v>
      </c>
      <c r="W7" s="143"/>
    </row>
    <row r="8" spans="1:30" s="145" customFormat="1" ht="180" customHeight="1" x14ac:dyDescent="0.2">
      <c r="A8" s="134" t="s">
        <v>178</v>
      </c>
      <c r="B8" s="135" t="s">
        <v>14</v>
      </c>
      <c r="C8" s="136" t="s">
        <v>12</v>
      </c>
      <c r="D8" s="137"/>
      <c r="E8" s="138" t="s">
        <v>179</v>
      </c>
      <c r="F8" s="139">
        <f>'Agua Can'!C10</f>
        <v>1.8966636E+18</v>
      </c>
      <c r="G8" s="139">
        <f>'Agua Can'!D10</f>
        <v>1.673561660220084E+18</v>
      </c>
      <c r="H8" s="139">
        <f>'Agua Can'!E10</f>
        <v>1.6069049398565893E+18</v>
      </c>
      <c r="I8" s="139">
        <f>'Agua Can'!F10</f>
        <v>1.655134208146795E+18</v>
      </c>
      <c r="J8" s="139">
        <f>'Agua Can'!G10</f>
        <v>2.0602900412834685E+18</v>
      </c>
      <c r="K8" s="152">
        <v>237000000000</v>
      </c>
      <c r="L8" s="140" t="s">
        <v>180</v>
      </c>
      <c r="M8" s="139">
        <f>F8*$K$8</f>
        <v>4.4950927320000002E+29</v>
      </c>
      <c r="N8" s="139">
        <f t="shared" ref="N8:Q8" si="6">G8*$K$8</f>
        <v>3.9663411347215989E+29</v>
      </c>
      <c r="O8" s="139">
        <f t="shared" si="6"/>
        <v>3.8083647074601168E+29</v>
      </c>
      <c r="P8" s="139">
        <f t="shared" si="6"/>
        <v>3.9226680733079042E+29</v>
      </c>
      <c r="Q8" s="139">
        <f t="shared" si="6"/>
        <v>4.8828873978418207E+29</v>
      </c>
      <c r="R8" s="141">
        <f>M8/X4</f>
        <v>12520312723830.955</v>
      </c>
      <c r="S8" s="141">
        <f>N8/Y4</f>
        <v>21826196073267.48</v>
      </c>
      <c r="T8" s="141">
        <f>O8/Z4</f>
        <v>18748680167562.039</v>
      </c>
      <c r="U8" s="141">
        <f>P8/AA4</f>
        <v>13971465634799.801</v>
      </c>
      <c r="V8" s="142">
        <f>Q8/AB4</f>
        <v>13491060286595.475</v>
      </c>
      <c r="W8" s="143"/>
    </row>
    <row r="9" spans="1:30" s="145" customFormat="1" ht="180" customHeight="1" x14ac:dyDescent="0.2">
      <c r="A9" s="134" t="s">
        <v>181</v>
      </c>
      <c r="B9" s="135" t="s">
        <v>14</v>
      </c>
      <c r="C9" s="136" t="s">
        <v>12</v>
      </c>
      <c r="D9" s="137"/>
      <c r="E9" s="138" t="s">
        <v>182</v>
      </c>
      <c r="F9" s="139">
        <f>'Almacenamiento de Carbono'!B15</f>
        <v>0.66534389999999999</v>
      </c>
      <c r="G9" s="139">
        <f>'Almacenamiento de Carbono'!C15</f>
        <v>0.58708040893562019</v>
      </c>
      <c r="H9" s="139">
        <f>'Almacenamiento de Carbono'!D15</f>
        <v>0.56369743143351758</v>
      </c>
      <c r="I9" s="139">
        <f>'Almacenamiento de Carbono'!E15</f>
        <v>0.58061611403930591</v>
      </c>
      <c r="J9" s="139">
        <f>'Almacenamiento de Carbono'!F15</f>
        <v>0.72274356464620515</v>
      </c>
      <c r="K9" s="153">
        <v>476000000000000</v>
      </c>
      <c r="L9" s="140" t="s">
        <v>183</v>
      </c>
      <c r="M9" s="139">
        <f>F9*$K$9</f>
        <v>316703696400000</v>
      </c>
      <c r="N9" s="139">
        <f t="shared" ref="N9:Q9" si="7">G9*$K$9</f>
        <v>279450274653355.22</v>
      </c>
      <c r="O9" s="139">
        <f t="shared" si="7"/>
        <v>268319977362354.38</v>
      </c>
      <c r="P9" s="139">
        <f t="shared" si="7"/>
        <v>276373270282709.62</v>
      </c>
      <c r="Q9" s="139">
        <f t="shared" si="7"/>
        <v>344025936771593.62</v>
      </c>
      <c r="R9" s="141">
        <f>M9/X4</f>
        <v>8.8212403083327874E-3</v>
      </c>
      <c r="S9" s="141">
        <f>N9/Y4</f>
        <v>1.5377740542583708E-2</v>
      </c>
      <c r="T9" s="141">
        <f>O9/Z4</f>
        <v>1.3209463443140975E-2</v>
      </c>
      <c r="U9" s="141">
        <f>P9/AA4</f>
        <v>9.8436563481037222E-3</v>
      </c>
      <c r="V9" s="142">
        <f>Q9/AB4</f>
        <v>9.5051846888573391E-3</v>
      </c>
      <c r="W9" s="143"/>
    </row>
    <row r="10" spans="1:30" s="145" customFormat="1" ht="168" customHeight="1" x14ac:dyDescent="0.2">
      <c r="A10" s="134" t="s">
        <v>184</v>
      </c>
      <c r="B10" s="135" t="s">
        <v>16</v>
      </c>
      <c r="C10" s="136" t="s">
        <v>12</v>
      </c>
      <c r="D10" s="137" t="s">
        <v>26</v>
      </c>
      <c r="E10" s="138" t="s">
        <v>170</v>
      </c>
      <c r="F10" s="139">
        <f>Almacenamiento!E16</f>
        <v>1043131635</v>
      </c>
      <c r="G10" s="139">
        <f>Almacenamiento!F16</f>
        <v>920429490.4476949</v>
      </c>
      <c r="H10" s="139">
        <f>Almacenamiento!G16</f>
        <v>883769466.13104224</v>
      </c>
      <c r="I10" s="139">
        <f>Almacenamiento!H16</f>
        <v>910294715.77806234</v>
      </c>
      <c r="J10" s="139">
        <f>Almacenamiento!I16</f>
        <v>1133123301.0103858</v>
      </c>
      <c r="K10" s="154">
        <v>34900</v>
      </c>
      <c r="L10" s="155" t="s">
        <v>185</v>
      </c>
      <c r="M10" s="139">
        <f>F10*$K$10</f>
        <v>36405294061500</v>
      </c>
      <c r="N10" s="139">
        <f t="shared" ref="N10:Q10" si="8">G10*$K$10</f>
        <v>32122989216624.551</v>
      </c>
      <c r="O10" s="139">
        <f t="shared" si="8"/>
        <v>30843554367973.375</v>
      </c>
      <c r="P10" s="139">
        <f t="shared" si="8"/>
        <v>31769285580654.375</v>
      </c>
      <c r="Q10" s="139">
        <f t="shared" si="8"/>
        <v>39546003205262.461</v>
      </c>
      <c r="R10" s="141">
        <f>M10/X4</f>
        <v>1.0140072599797167E-3</v>
      </c>
      <c r="S10" s="141">
        <f>N10/Y4</f>
        <v>1.7676811884984693E-3</v>
      </c>
      <c r="T10" s="141">
        <f>O10/Z4</f>
        <v>1.5184363381563028E-3</v>
      </c>
      <c r="U10" s="141">
        <f>P10/AA4</f>
        <v>1.1315346428431112E-3</v>
      </c>
      <c r="V10" s="142">
        <f>Q10/AB4</f>
        <v>1.0926271074198891E-3</v>
      </c>
      <c r="W10" s="143"/>
    </row>
    <row r="11" spans="1:30" s="145" customFormat="1" ht="68" customHeight="1" x14ac:dyDescent="0.2">
      <c r="A11" s="156" t="s">
        <v>186</v>
      </c>
      <c r="B11" s="157"/>
      <c r="C11" s="136" t="s">
        <v>12</v>
      </c>
      <c r="D11" s="158" t="s">
        <v>187</v>
      </c>
      <c r="E11" s="138" t="s">
        <v>170</v>
      </c>
      <c r="F11" s="155">
        <f>(F2+F3+F4+F5+F10+F9+F8)-(F6-F7)</f>
        <v>4.178630015013277E+25</v>
      </c>
      <c r="G11" s="155">
        <f t="shared" ref="G11:K11" si="9">(G2+G3+G4+G5+G10+G9+G8)-(G6-G7)</f>
        <v>2.2447872138550393E+25</v>
      </c>
      <c r="H11" s="155">
        <f t="shared" si="9"/>
        <v>2.383473993421419E+25</v>
      </c>
      <c r="I11" s="155">
        <f t="shared" si="9"/>
        <v>2.7366575351447436E+25</v>
      </c>
      <c r="J11" s="155">
        <f t="shared" si="9"/>
        <v>3.8185633661620438E+25</v>
      </c>
      <c r="K11" s="155">
        <f t="shared" si="9"/>
        <v>476237000118401</v>
      </c>
      <c r="L11" s="155" t="s">
        <v>135</v>
      </c>
      <c r="M11" s="155">
        <f>(M2+M3+M4+M5+M10+M8+M9)-(M6-M7)</f>
        <v>5.5188570397465667E+29</v>
      </c>
      <c r="N11" s="155">
        <f t="shared" ref="N11:Q11" si="10">(N2+N3+N4+N5+N10+N8+N9)-(N6-N7)</f>
        <v>4.5163139616765625E+29</v>
      </c>
      <c r="O11" s="155">
        <f t="shared" si="10"/>
        <v>4.3923157969982684E+29</v>
      </c>
      <c r="P11" s="155">
        <f t="shared" si="10"/>
        <v>4.5931491292738395E+29</v>
      </c>
      <c r="Q11" s="155">
        <f t="shared" si="10"/>
        <v>5.8184353726177922E+29</v>
      </c>
      <c r="R11" s="141">
        <f>M11/X4</f>
        <v>15371833271390.445</v>
      </c>
      <c r="S11" s="141">
        <f>N11/Y4</f>
        <v>24852616229367.035</v>
      </c>
      <c r="T11" s="141">
        <f>O11/Z4</f>
        <v>21623486824026.371</v>
      </c>
      <c r="U11" s="141">
        <f>P11/AA4</f>
        <v>16359534892036.965</v>
      </c>
      <c r="V11" s="142">
        <f>Q11/AB4</f>
        <v>16075910826930.176</v>
      </c>
      <c r="W11" s="143"/>
    </row>
    <row r="12" spans="1:30" s="145" customFormat="1" ht="61" customHeight="1" x14ac:dyDescent="0.2">
      <c r="A12" s="159" t="s">
        <v>13</v>
      </c>
      <c r="B12" s="160" t="s">
        <v>15</v>
      </c>
      <c r="C12" s="161" t="s">
        <v>188</v>
      </c>
      <c r="D12" s="162"/>
      <c r="E12" s="163" t="s">
        <v>170</v>
      </c>
      <c r="F12" s="164">
        <f>(F2+F3+F4+F5+F10+F9+F8)-(F6-F7)-F11</f>
        <v>0</v>
      </c>
      <c r="G12" s="164">
        <f t="shared" ref="G12:K12" si="11">(G2+G3+G4+G5+G10+G9+G8)-(G6-G7)-G11</f>
        <v>0</v>
      </c>
      <c r="H12" s="164">
        <f t="shared" si="11"/>
        <v>0</v>
      </c>
      <c r="I12" s="164">
        <f t="shared" si="11"/>
        <v>0</v>
      </c>
      <c r="J12" s="164">
        <f t="shared" si="11"/>
        <v>0</v>
      </c>
      <c r="K12" s="164">
        <f t="shared" si="11"/>
        <v>0</v>
      </c>
      <c r="L12" s="164" t="s">
        <v>135</v>
      </c>
      <c r="M12" s="164">
        <f>(M2+M3+M4+M5+M10+M8+M9)-(M6-M7)-M11</f>
        <v>0</v>
      </c>
      <c r="N12" s="164">
        <f t="shared" ref="N12:Q12" si="12">(N2+N3+N4+N5+N10+N8+N9)-(N6-N7)-N11</f>
        <v>0</v>
      </c>
      <c r="O12" s="164">
        <f t="shared" si="12"/>
        <v>0</v>
      </c>
      <c r="P12" s="164">
        <f t="shared" si="12"/>
        <v>0</v>
      </c>
      <c r="Q12" s="164">
        <f t="shared" si="12"/>
        <v>0</v>
      </c>
      <c r="R12" s="165">
        <f>M12/X4</f>
        <v>0</v>
      </c>
      <c r="S12" s="165">
        <f>N12/Y4</f>
        <v>0</v>
      </c>
      <c r="T12" s="165">
        <f>O12/Z4</f>
        <v>0</v>
      </c>
      <c r="U12" s="165">
        <f>P12/AA4</f>
        <v>0</v>
      </c>
      <c r="V12" s="166">
        <f>Q12/AB4</f>
        <v>0</v>
      </c>
      <c r="W12" s="143"/>
    </row>
    <row r="13" spans="1:30" s="145" customFormat="1" ht="79" customHeight="1" x14ac:dyDescent="0.2">
      <c r="A13" s="159"/>
      <c r="B13" s="167"/>
      <c r="C13" s="161"/>
      <c r="D13" s="168"/>
      <c r="E13" s="169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1"/>
      <c r="S13" s="171"/>
      <c r="T13" s="171"/>
      <c r="U13" s="171"/>
      <c r="V13" s="172"/>
      <c r="W13" s="143"/>
    </row>
    <row r="14" spans="1:30" s="145" customFormat="1" x14ac:dyDescent="0.2"/>
    <row r="15" spans="1:30" s="145" customFormat="1" x14ac:dyDescent="0.2"/>
    <row r="16" spans="1:30" s="145" customFormat="1" x14ac:dyDescent="0.2"/>
    <row r="17" spans="3:11" s="145" customFormat="1" x14ac:dyDescent="0.2"/>
    <row r="18" spans="3:11" s="145" customFormat="1" x14ac:dyDescent="0.2"/>
    <row r="19" spans="3:11" ht="29" customHeight="1" x14ac:dyDescent="0.2"/>
    <row r="20" spans="3:11" ht="33" customHeight="1" x14ac:dyDescent="0.3">
      <c r="G20" s="77">
        <v>2017</v>
      </c>
      <c r="H20" s="77">
        <v>2018</v>
      </c>
      <c r="I20" s="77">
        <v>2019</v>
      </c>
      <c r="J20" s="77">
        <v>2020</v>
      </c>
      <c r="K20" s="77">
        <v>2021</v>
      </c>
    </row>
    <row r="21" spans="3:11" ht="26" x14ac:dyDescent="0.3">
      <c r="C21" s="52"/>
      <c r="F21" s="51" t="s">
        <v>189</v>
      </c>
      <c r="G21" s="52">
        <f>F2+F3+F4+F5</f>
        <v>4.1786298253469174E+25</v>
      </c>
      <c r="H21" s="52">
        <f>G2+G3+G4+G5</f>
        <v>2.2447870464988731E+25</v>
      </c>
      <c r="I21" s="52">
        <f>H2+H3+H4+H5</f>
        <v>2.3834738327309252E+25</v>
      </c>
      <c r="J21" s="52">
        <f>I2+I3+I4+I5</f>
        <v>2.7366573696313228E+25</v>
      </c>
      <c r="K21" s="52">
        <f>J2+J3+J4+J5</f>
        <v>3.8185631601330398E+25</v>
      </c>
    </row>
    <row r="22" spans="3:11" ht="26" x14ac:dyDescent="0.3">
      <c r="F22" s="51" t="s">
        <v>190</v>
      </c>
      <c r="G22" s="52">
        <f>F10+F8+F9</f>
        <v>1.8966636010431316E+18</v>
      </c>
      <c r="H22" s="52">
        <f>G10+G8+G9</f>
        <v>1.6735616611405135E+18</v>
      </c>
      <c r="I22" s="52">
        <f>H10+H8+H9</f>
        <v>1.6069049407403587E+18</v>
      </c>
      <c r="J22" s="52">
        <f>I10+I8+I9</f>
        <v>1.6551342090570898E+18</v>
      </c>
      <c r="K22" s="52">
        <f>J10+J8+J9</f>
        <v>2.0602900424165919E+18</v>
      </c>
    </row>
    <row r="23" spans="3:11" ht="26" x14ac:dyDescent="0.3">
      <c r="F23" s="51" t="s">
        <v>191</v>
      </c>
      <c r="G23" s="52">
        <f>F6+F7</f>
        <v>781853069.94214892</v>
      </c>
      <c r="H23" s="52">
        <f>G6+G7</f>
        <v>689884764.90008664</v>
      </c>
      <c r="I23" s="52">
        <f>H6+H7</f>
        <v>662407166.1058284</v>
      </c>
      <c r="J23" s="52">
        <f>I6+I7</f>
        <v>682288499.55566144</v>
      </c>
      <c r="K23" s="52">
        <f>J6+J7</f>
        <v>849304058.84771371</v>
      </c>
    </row>
    <row r="24" spans="3:11" ht="26" x14ac:dyDescent="0.3">
      <c r="F24" s="51" t="s">
        <v>192</v>
      </c>
      <c r="G24" s="52">
        <f>G21+G22-G23</f>
        <v>4.1786300150132779E+25</v>
      </c>
      <c r="H24" s="52">
        <f t="shared" ref="H24:K24" si="13">H21+H22-H23</f>
        <v>2.2447872138550393E+25</v>
      </c>
      <c r="I24" s="52">
        <f t="shared" si="13"/>
        <v>2.3834739934214194E+25</v>
      </c>
      <c r="J24" s="52">
        <f t="shared" si="13"/>
        <v>2.7366575351447436E+25</v>
      </c>
      <c r="K24" s="52">
        <f t="shared" si="13"/>
        <v>3.8185633661620442E+25</v>
      </c>
    </row>
  </sheetData>
  <mergeCells count="23">
    <mergeCell ref="S12:S13"/>
    <mergeCell ref="T12:T13"/>
    <mergeCell ref="U12:U13"/>
    <mergeCell ref="V12:V13"/>
    <mergeCell ref="AC1:AD1"/>
    <mergeCell ref="L12:L13"/>
    <mergeCell ref="M12:M13"/>
    <mergeCell ref="R12:R13"/>
    <mergeCell ref="G12:G13"/>
    <mergeCell ref="H12:H13"/>
    <mergeCell ref="I12:I13"/>
    <mergeCell ref="J12:J13"/>
    <mergeCell ref="K12:K13"/>
    <mergeCell ref="N12:N13"/>
    <mergeCell ref="O12:O13"/>
    <mergeCell ref="P12:P13"/>
    <mergeCell ref="Q12:Q13"/>
    <mergeCell ref="F12:F13"/>
    <mergeCell ref="A12:A13"/>
    <mergeCell ref="B12:B13"/>
    <mergeCell ref="C12:C13"/>
    <mergeCell ref="D12:D13"/>
    <mergeCell ref="E12:E13"/>
  </mergeCells>
  <phoneticPr fontId="27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8B23-13AC-4F34-A23E-6C26D2623517}">
  <dimension ref="A1:AD20"/>
  <sheetViews>
    <sheetView zoomScaleNormal="100" workbookViewId="0">
      <selection activeCell="O8" sqref="O8"/>
    </sheetView>
  </sheetViews>
  <sheetFormatPr baseColWidth="10" defaultColWidth="11" defaultRowHeight="13" x14ac:dyDescent="0.15"/>
  <cols>
    <col min="1" max="1" width="13" style="102" customWidth="1"/>
    <col min="2" max="3" width="7.83203125" style="102" customWidth="1"/>
    <col min="4" max="4" width="8.33203125" style="102" customWidth="1"/>
    <col min="5" max="5" width="8" style="102" customWidth="1"/>
    <col min="6" max="6" width="7.6640625" style="102" bestFit="1" customWidth="1"/>
    <col min="7" max="7" width="10.1640625" style="102" bestFit="1" customWidth="1"/>
    <col min="8" max="8" width="11" style="102"/>
    <col min="9" max="9" width="8.1640625" style="102" customWidth="1"/>
    <col min="10" max="12" width="7.1640625" style="102" customWidth="1"/>
    <col min="13" max="14" width="7.33203125" style="102" customWidth="1"/>
    <col min="15" max="19" width="6.6640625" style="102" bestFit="1" customWidth="1"/>
    <col min="20" max="20" width="22" style="102" bestFit="1" customWidth="1"/>
    <col min="21" max="21" width="14.33203125" style="102" customWidth="1"/>
    <col min="22" max="22" width="12.6640625" style="102" bestFit="1" customWidth="1"/>
    <col min="23" max="16384" width="11" style="102"/>
  </cols>
  <sheetData>
    <row r="1" spans="1:30" ht="26.25" customHeight="1" thickBot="1" x14ac:dyDescent="0.2">
      <c r="A1" s="101" t="s">
        <v>119</v>
      </c>
      <c r="B1" s="128" t="s">
        <v>120</v>
      </c>
      <c r="C1" s="128"/>
      <c r="D1" s="128"/>
      <c r="E1" s="128"/>
      <c r="F1" s="128"/>
      <c r="G1" s="101" t="s">
        <v>121</v>
      </c>
      <c r="H1" s="101" t="s">
        <v>122</v>
      </c>
      <c r="I1" s="128" t="s">
        <v>123</v>
      </c>
      <c r="J1" s="128"/>
      <c r="K1" s="128"/>
      <c r="L1" s="128"/>
      <c r="M1" s="128"/>
      <c r="N1" s="120"/>
      <c r="O1" s="128" t="s">
        <v>124</v>
      </c>
      <c r="P1" s="128"/>
      <c r="Q1" s="128"/>
      <c r="R1" s="128"/>
      <c r="S1" s="128"/>
    </row>
    <row r="2" spans="1:30" ht="14" thickBot="1" x14ac:dyDescent="0.2">
      <c r="A2" s="103"/>
      <c r="B2" s="103">
        <v>2017</v>
      </c>
      <c r="C2" s="103">
        <v>2018</v>
      </c>
      <c r="D2" s="103">
        <v>2019</v>
      </c>
      <c r="E2" s="103">
        <v>2020</v>
      </c>
      <c r="F2" s="103">
        <v>2021</v>
      </c>
      <c r="G2" s="103"/>
      <c r="H2" s="103"/>
      <c r="I2" s="103">
        <v>2017</v>
      </c>
      <c r="J2" s="103">
        <v>2018</v>
      </c>
      <c r="K2" s="103">
        <v>2019</v>
      </c>
      <c r="L2" s="103">
        <v>2020</v>
      </c>
      <c r="M2" s="103">
        <v>2021</v>
      </c>
      <c r="N2" s="120"/>
      <c r="O2" s="121">
        <v>2017</v>
      </c>
      <c r="P2" s="121">
        <v>2018</v>
      </c>
      <c r="Q2" s="121">
        <v>2019</v>
      </c>
      <c r="R2" s="121">
        <v>2020</v>
      </c>
      <c r="S2" s="121">
        <v>2021</v>
      </c>
    </row>
    <row r="3" spans="1:30" ht="13.5" customHeight="1" x14ac:dyDescent="0.15">
      <c r="A3" s="119" t="s">
        <v>125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04"/>
      <c r="O3" s="104"/>
      <c r="P3" s="104"/>
      <c r="Q3" s="104"/>
      <c r="R3" s="104"/>
      <c r="S3" s="105"/>
    </row>
    <row r="4" spans="1:30" ht="28" x14ac:dyDescent="0.15">
      <c r="A4" s="105" t="s">
        <v>126</v>
      </c>
      <c r="B4" s="106">
        <f>'Tabla de Indicares Ecologicos '!F2</f>
        <v>77606606360655.734</v>
      </c>
      <c r="C4" s="106">
        <f>'Tabla de Indicares Ecologicos '!G2</f>
        <v>72320193449789.812</v>
      </c>
      <c r="D4" s="106">
        <f>'Tabla de Indicares Ecologicos '!H2</f>
        <v>59163528441841.016</v>
      </c>
      <c r="E4" s="106">
        <f>'Tabla de Indicares Ecologicos '!I2</f>
        <v>69678847954577.719</v>
      </c>
      <c r="F4" s="106">
        <f>'Tabla de Indicares Ecologicos '!J2</f>
        <v>81658564639718.797</v>
      </c>
      <c r="G4" s="106">
        <f>'Tabla de Indicares Ecologicos '!K2</f>
        <v>1</v>
      </c>
      <c r="H4" s="106" t="str">
        <f>'Tabla de Indicares Ecologicos '!L2</f>
        <v>Howard T Odum, 1996</v>
      </c>
      <c r="I4" s="106">
        <f>'Tabla de Indicares Ecologicos '!M2</f>
        <v>77606606360655.734</v>
      </c>
      <c r="J4" s="106">
        <f>'Tabla de Indicares Ecologicos '!N2</f>
        <v>72320193449789.812</v>
      </c>
      <c r="K4" s="106">
        <f>'Tabla de Indicares Ecologicos '!O2</f>
        <v>59163528441841.016</v>
      </c>
      <c r="L4" s="106">
        <f>'Tabla de Indicares Ecologicos '!P2</f>
        <v>69678847954577.719</v>
      </c>
      <c r="M4" s="106">
        <f>'Tabla de Indicares Ecologicos '!Q2</f>
        <v>81658564639718.797</v>
      </c>
      <c r="N4" s="106"/>
      <c r="O4" s="106">
        <f>'Tabla de Indicares Ecologicos '!R2</f>
        <v>2.1615994129632523E-3</v>
      </c>
      <c r="P4" s="106">
        <f>'Tabla de Indicares Ecologicos '!S2</f>
        <v>3.9796746388596786E-3</v>
      </c>
      <c r="Q4" s="106">
        <f>'Tabla de Indicares Ecologicos '!T2</f>
        <v>2.9126361510694518E-3</v>
      </c>
      <c r="R4" s="106">
        <f>'Tabla de Indicares Ecologicos '!U2</f>
        <v>2.4817690701239414E-3</v>
      </c>
      <c r="S4" s="106">
        <f>'Tabla de Indicares Ecologicos '!V2</f>
        <v>2.2561663391177543E-3</v>
      </c>
    </row>
    <row r="5" spans="1:30" ht="28" x14ac:dyDescent="0.15">
      <c r="A5" s="105" t="s">
        <v>127</v>
      </c>
      <c r="B5" s="106">
        <f>'Tabla de Indicares Ecologicos '!F3</f>
        <v>81620563906.966873</v>
      </c>
      <c r="C5" s="106">
        <f>'Tabla de Indicares Ecologicos '!G3</f>
        <v>82603046399.55307</v>
      </c>
      <c r="D5" s="106">
        <f>'Tabla de Indicares Ecologicos '!H3</f>
        <v>85803481960.317734</v>
      </c>
      <c r="E5" s="106">
        <f>'Tabla de Indicares Ecologicos '!I3</f>
        <v>86694053692.548477</v>
      </c>
      <c r="F5" s="106">
        <f>'Tabla de Indicares Ecologicos '!J3</f>
        <v>93202399993.908585</v>
      </c>
      <c r="G5" s="106">
        <f>'Tabla de Indicares Ecologicos '!K3</f>
        <v>2450</v>
      </c>
      <c r="H5" s="106" t="str">
        <f>'Tabla de Indicares Ecologicos '!L3</f>
        <v>Vivas &amp; Brown, 2006</v>
      </c>
      <c r="I5" s="106">
        <f>'Tabla de Indicares Ecologicos '!M3</f>
        <v>199970381572068.84</v>
      </c>
      <c r="J5" s="106">
        <f>'Tabla de Indicares Ecologicos '!N3</f>
        <v>202377463678905.03</v>
      </c>
      <c r="K5" s="106">
        <f>'Tabla de Indicares Ecologicos '!O3</f>
        <v>210218530802778.44</v>
      </c>
      <c r="L5" s="106">
        <f>'Tabla de Indicares Ecologicos '!P3</f>
        <v>212400431546743.78</v>
      </c>
      <c r="M5" s="106">
        <f>'Tabla de Indicares Ecologicos '!Q3</f>
        <v>228345879985076.03</v>
      </c>
      <c r="N5" s="106"/>
      <c r="O5" s="106">
        <f>'Tabla de Indicares Ecologicos '!R3</f>
        <v>5.569833287225952E-3</v>
      </c>
      <c r="P5" s="106">
        <f>'Tabla de Indicares Ecologicos '!S3</f>
        <v>1.1136536301425297E-2</v>
      </c>
      <c r="Q5" s="106">
        <f>'Tabla de Indicares Ecologicos '!T3</f>
        <v>1.0349113864004469E-2</v>
      </c>
      <c r="R5" s="106">
        <f>'Tabla de Indicares Ecologicos '!U3</f>
        <v>7.565119644878617E-3</v>
      </c>
      <c r="S5" s="106">
        <f>'Tabla de Indicares Ecologicos '!V3</f>
        <v>6.3090294370416111E-3</v>
      </c>
      <c r="V5" s="102" t="s">
        <v>143</v>
      </c>
    </row>
    <row r="6" spans="1:30" ht="14" x14ac:dyDescent="0.15">
      <c r="A6" s="105" t="s">
        <v>80</v>
      </c>
      <c r="B6" s="106">
        <f>'Tabla de Indicares Ecologicos '!F4</f>
        <v>1919670933887466.5</v>
      </c>
      <c r="C6" s="106">
        <f>'Tabla de Indicares Ecologicos '!G4</f>
        <v>2012505992350250.8</v>
      </c>
      <c r="D6" s="106">
        <f>'Tabla de Indicares Ecologicos '!H4</f>
        <v>1855689341048987.8</v>
      </c>
      <c r="E6" s="106">
        <f>'Tabla de Indicares Ecologicos '!I4</f>
        <v>1454419831281056</v>
      </c>
      <c r="F6" s="106">
        <f>'Tabla de Indicares Ecologicos '!J4</f>
        <v>1944283858120635.2</v>
      </c>
      <c r="G6" s="106">
        <f>'Tabla de Indicares Ecologicos '!K4</f>
        <v>30500</v>
      </c>
      <c r="H6" s="106" t="str">
        <f>'Tabla de Indicares Ecologicos '!L4</f>
        <v>Odum 2000</v>
      </c>
      <c r="I6" s="106">
        <f>'Tabla de Indicares Ecologicos '!M4</f>
        <v>5.8549963483567727E+19</v>
      </c>
      <c r="J6" s="106">
        <f>'Tabla de Indicares Ecologicos '!N4</f>
        <v>6.1381432766682644E+19</v>
      </c>
      <c r="K6" s="106">
        <f>'Tabla de Indicares Ecologicos '!O4</f>
        <v>5.6598524901994127E+19</v>
      </c>
      <c r="L6" s="106">
        <f>'Tabla de Indicares Ecologicos '!P4</f>
        <v>4.4359804854072205E+19</v>
      </c>
      <c r="M6" s="106">
        <f>'Tabla de Indicares Ecologicos '!Q4</f>
        <v>5.9300657672679375E+19</v>
      </c>
      <c r="N6" s="106"/>
      <c r="O6" s="106">
        <f>'Tabla de Indicares Ecologicos '!R4</f>
        <v>1630.8091879052047</v>
      </c>
      <c r="P6" s="106">
        <f>'Tabla de Indicares Ecologicos '!S4</f>
        <v>3377.7306119629493</v>
      </c>
      <c r="Q6" s="106">
        <f>'Tabla de Indicares Ecologicos '!T4</f>
        <v>2786.3603484840255</v>
      </c>
      <c r="R6" s="106">
        <f>'Tabla de Indicares Ecologicos '!U4</f>
        <v>1579.9743376259078</v>
      </c>
      <c r="S6" s="106">
        <f>'Tabla de Indicares Ecologicos '!V4</f>
        <v>1638.433743220213</v>
      </c>
      <c r="T6" s="102" t="str">
        <f>A3</f>
        <v xml:space="preserve">Recursos Renovables </v>
      </c>
      <c r="U6" s="107">
        <f>SUM(I4:I10)+I12</f>
        <v>5.518857039746566E+29</v>
      </c>
      <c r="V6" s="108">
        <f>(U6*100%)/U9</f>
        <v>0.99999999999999989</v>
      </c>
      <c r="W6" s="107">
        <f>SUM(J4:J10)+J12</f>
        <v>4.5163139616765625E+29</v>
      </c>
      <c r="X6" s="108">
        <f>(W6*100%)/W9</f>
        <v>0.99999999999999989</v>
      </c>
      <c r="Y6" s="107">
        <f>SUM(K4:K10)+K12</f>
        <v>4.3923157969982684E+29</v>
      </c>
      <c r="Z6" s="108">
        <f t="shared" ref="Z6" si="0">(Y6*100%)/Y9</f>
        <v>0.99999999999999989</v>
      </c>
      <c r="AA6" s="107">
        <f>SUM(L4:L10)+L12</f>
        <v>4.5931491292738395E+29</v>
      </c>
      <c r="AB6" s="108">
        <f>(AA6*100%)/AA9</f>
        <v>0.99999999999999989</v>
      </c>
      <c r="AC6" s="107">
        <f>SUM(M4:M10)+M12</f>
        <v>5.8184353726177915E+29</v>
      </c>
      <c r="AD6" s="108">
        <f>(AC6*100%)/AC9</f>
        <v>0.99999999999999989</v>
      </c>
    </row>
    <row r="7" spans="1:30" ht="28" x14ac:dyDescent="0.15">
      <c r="A7" s="105" t="s">
        <v>128</v>
      </c>
      <c r="B7" s="106">
        <f>'Tabla de Indicares Ecologicos '!F5</f>
        <v>4.1786298251471816E+25</v>
      </c>
      <c r="C7" s="106">
        <f>'Tabla de Indicares Ecologicos '!G5</f>
        <v>2.2447870462903821E+25</v>
      </c>
      <c r="D7" s="106">
        <f>'Tabla de Indicares Ecologicos '!H5</f>
        <v>2.3834738325394315E+25</v>
      </c>
      <c r="E7" s="106">
        <f>'Tabla de Indicares Ecologicos '!I5</f>
        <v>2.7366573694789043E+25</v>
      </c>
      <c r="F7" s="106">
        <f>'Tabla de Indicares Ecologicos '!J5</f>
        <v>3.8185631599304363E+25</v>
      </c>
      <c r="G7" s="106">
        <f>'Tabla de Indicares Ecologicos '!K5</f>
        <v>2450</v>
      </c>
      <c r="H7" s="106" t="str">
        <f>'Tabla de Indicares Ecologicos '!L5</f>
        <v>Vivas &amp; Brown, 2006</v>
      </c>
      <c r="I7" s="106">
        <f>'Tabla de Indicares Ecologicos '!M5</f>
        <v>1.0237643071610595E+29</v>
      </c>
      <c r="J7" s="106">
        <f>'Tabla de Indicares Ecologicos '!N5</f>
        <v>5.4997282634114363E+28</v>
      </c>
      <c r="K7" s="106">
        <f>'Tabla de Indicares Ecologicos '!O5</f>
        <v>5.8395108897216072E+28</v>
      </c>
      <c r="L7" s="106">
        <f>'Tabla de Indicares Ecologicos '!P5</f>
        <v>6.7048105552233151E+28</v>
      </c>
      <c r="M7" s="106">
        <f>'Tabla de Indicares Ecologicos '!Q5</f>
        <v>9.3554797418295686E+28</v>
      </c>
      <c r="N7" s="106"/>
      <c r="O7" s="106">
        <f>'Tabla de Indicares Ecologicos '!R5</f>
        <v>2851520545928.6606</v>
      </c>
      <c r="P7" s="106">
        <f>'Tabla de Indicares Ecologicos '!S5</f>
        <v>3026420152721.7969</v>
      </c>
      <c r="Q7" s="106">
        <f>'Tabla de Indicares Ecologicos '!T5</f>
        <v>2874806653677.9453</v>
      </c>
      <c r="R7" s="106">
        <f>'Tabla de Indicares Ecologicos '!U5</f>
        <v>2388069255657.1699</v>
      </c>
      <c r="S7" s="106">
        <f>'Tabla de Indicares Ecologicos '!V5</f>
        <v>2584850538696.2456</v>
      </c>
      <c r="T7" s="102" t="str">
        <f>A11</f>
        <v xml:space="preserve">Recursos No Renovables </v>
      </c>
      <c r="U7" s="107">
        <f>SUM(I13)</f>
        <v>42222341011013.141</v>
      </c>
      <c r="V7" s="109">
        <f>(U7*100%)/U9</f>
        <v>7.6505589303962191E-17</v>
      </c>
      <c r="W7" s="107">
        <f>SUM(J13)</f>
        <v>37255784906068.578</v>
      </c>
      <c r="X7" s="109">
        <f t="shared" ref="X7" si="1">(W7*100%)/W9</f>
        <v>8.2491574372828461E-17</v>
      </c>
      <c r="Y7" s="107">
        <f>SUM(K13)</f>
        <v>35771914609900.5</v>
      </c>
      <c r="Z7" s="109">
        <f t="shared" ref="Z7" si="2">(Y7*100%)/Y9</f>
        <v>8.1442037101128311E-17</v>
      </c>
      <c r="AA7" s="107">
        <f>SUM(L13)</f>
        <v>36845564471932.281</v>
      </c>
      <c r="AB7" s="109">
        <f>(AA7*100%)/AA9</f>
        <v>8.0218524230144967E-17</v>
      </c>
      <c r="AC7" s="107">
        <f>SUM(M13)</f>
        <v>45864890697889.148</v>
      </c>
      <c r="AD7" s="109">
        <f t="shared" ref="AD7" si="3">(AC7*100%)/AC9</f>
        <v>7.8826845639180691E-17</v>
      </c>
    </row>
    <row r="8" spans="1:30" ht="28" x14ac:dyDescent="0.15">
      <c r="A8" s="105" t="s">
        <v>129</v>
      </c>
      <c r="B8" s="106">
        <f>'Tabla de Indicares Ecologicos '!F8</f>
        <v>1.8966636E+18</v>
      </c>
      <c r="C8" s="106">
        <f>'Tabla de Indicares Ecologicos '!G8</f>
        <v>1.673561660220084E+18</v>
      </c>
      <c r="D8" s="106">
        <f>'Tabla de Indicares Ecologicos '!H8</f>
        <v>1.6069049398565893E+18</v>
      </c>
      <c r="E8" s="106">
        <f>'Tabla de Indicares Ecologicos '!I8</f>
        <v>1.655134208146795E+18</v>
      </c>
      <c r="F8" s="106">
        <f>'Tabla de Indicares Ecologicos '!J8</f>
        <v>2.0602900412834685E+18</v>
      </c>
      <c r="G8" s="106">
        <f>'Tabla de Indicares Ecologicos '!K8</f>
        <v>237000000000</v>
      </c>
      <c r="H8" s="106" t="str">
        <f>'Tabla de Indicares Ecologicos '!L8</f>
        <v>Rodriguez, 2018</v>
      </c>
      <c r="I8" s="106">
        <f>'Tabla de Indicares Ecologicos '!M8</f>
        <v>4.4950927320000002E+29</v>
      </c>
      <c r="J8" s="106">
        <f>'Tabla de Indicares Ecologicos '!N8</f>
        <v>3.9663411347215989E+29</v>
      </c>
      <c r="K8" s="106">
        <f>'Tabla de Indicares Ecologicos '!O8</f>
        <v>3.8083647074601168E+29</v>
      </c>
      <c r="L8" s="106">
        <f>'Tabla de Indicares Ecologicos '!P8</f>
        <v>3.9226680733079042E+29</v>
      </c>
      <c r="M8" s="106">
        <f>'Tabla de Indicares Ecologicos '!Q8</f>
        <v>4.8828873978418207E+29</v>
      </c>
      <c r="N8" s="106"/>
      <c r="O8" s="106">
        <f>'Tabla de Indicares Ecologicos '!R8</f>
        <v>12520312723830.955</v>
      </c>
      <c r="P8" s="106">
        <f>'Tabla de Indicares Ecologicos '!S8</f>
        <v>21826196073267.48</v>
      </c>
      <c r="Q8" s="106">
        <f>'Tabla de Indicares Ecologicos '!T8</f>
        <v>18748680167562.039</v>
      </c>
      <c r="R8" s="106">
        <f>'Tabla de Indicares Ecologicos '!U8</f>
        <v>13971465634799.801</v>
      </c>
      <c r="S8" s="106">
        <f>'Tabla de Indicares Ecologicos '!V8</f>
        <v>13491060286595.475</v>
      </c>
      <c r="U8" s="107"/>
      <c r="W8" s="107"/>
      <c r="Y8" s="107"/>
      <c r="AA8" s="107"/>
      <c r="AC8" s="107"/>
    </row>
    <row r="9" spans="1:30" ht="42" x14ac:dyDescent="0.15">
      <c r="A9" s="105" t="s">
        <v>130</v>
      </c>
      <c r="B9" s="106">
        <f>'Tabla de Indicares Ecologicos '!F9</f>
        <v>0.66534389999999999</v>
      </c>
      <c r="C9" s="106">
        <f>'Tabla de Indicares Ecologicos '!G9</f>
        <v>0.58708040893562019</v>
      </c>
      <c r="D9" s="106">
        <f>'Tabla de Indicares Ecologicos '!H9</f>
        <v>0.56369743143351758</v>
      </c>
      <c r="E9" s="106">
        <f>'Tabla de Indicares Ecologicos '!I9</f>
        <v>0.58061611403930591</v>
      </c>
      <c r="F9" s="106">
        <f>'Tabla de Indicares Ecologicos '!J9</f>
        <v>0.72274356464620515</v>
      </c>
      <c r="G9" s="106">
        <f>'Tabla de Indicares Ecologicos '!K9</f>
        <v>476000000000000</v>
      </c>
      <c r="H9" s="106" t="str">
        <f>'Tabla de Indicares Ecologicos '!L9</f>
        <v>Rodriguez, 2019</v>
      </c>
      <c r="I9" s="106">
        <f>'Tabla de Indicares Ecologicos '!M9</f>
        <v>316703696400000</v>
      </c>
      <c r="J9" s="106">
        <f>'Tabla de Indicares Ecologicos '!N9</f>
        <v>279450274653355.22</v>
      </c>
      <c r="K9" s="106">
        <f>'Tabla de Indicares Ecologicos '!O9</f>
        <v>268319977362354.38</v>
      </c>
      <c r="L9" s="106">
        <f>'Tabla de Indicares Ecologicos '!P9</f>
        <v>276373270282709.62</v>
      </c>
      <c r="M9" s="106">
        <f>'Tabla de Indicares Ecologicos '!Q9</f>
        <v>344025936771593.62</v>
      </c>
      <c r="N9" s="106"/>
      <c r="O9" s="106">
        <f>'Tabla de Indicares Ecologicos '!R9</f>
        <v>8.8212403083327874E-3</v>
      </c>
      <c r="P9" s="106">
        <f>'Tabla de Indicares Ecologicos '!S9</f>
        <v>1.5377740542583708E-2</v>
      </c>
      <c r="Q9" s="106">
        <f>'Tabla de Indicares Ecologicos '!T9</f>
        <v>1.3209463443140975E-2</v>
      </c>
      <c r="R9" s="106">
        <f>'Tabla de Indicares Ecologicos '!U9</f>
        <v>9.8436563481037222E-3</v>
      </c>
      <c r="S9" s="106">
        <f>'Tabla de Indicares Ecologicos '!V9</f>
        <v>9.5051846888573391E-3</v>
      </c>
      <c r="U9" s="107">
        <f>U6+U7</f>
        <v>5.5188570397465667E+29</v>
      </c>
      <c r="W9" s="107">
        <f t="shared" ref="W9" si="4">W6+W7</f>
        <v>4.5163139616765632E+29</v>
      </c>
      <c r="Y9" s="107">
        <f t="shared" ref="Y9" si="5">Y6+Y7</f>
        <v>4.3923157969982691E+29</v>
      </c>
      <c r="AA9" s="107">
        <f>AA6+AA7</f>
        <v>4.5931491292738402E+29</v>
      </c>
      <c r="AC9" s="107">
        <f t="shared" ref="AC9" si="6">AC6+AC7</f>
        <v>5.8184353726177922E+29</v>
      </c>
    </row>
    <row r="10" spans="1:30" ht="56" x14ac:dyDescent="0.15">
      <c r="A10" s="105" t="s">
        <v>131</v>
      </c>
      <c r="B10" s="106">
        <f>'Tabla de Indicares Ecologicos '!F10</f>
        <v>1043131635</v>
      </c>
      <c r="C10" s="106">
        <f>'Tabla de Indicares Ecologicos '!G10</f>
        <v>920429490.4476949</v>
      </c>
      <c r="D10" s="106">
        <f>'Tabla de Indicares Ecologicos '!H10</f>
        <v>883769466.13104224</v>
      </c>
      <c r="E10" s="106">
        <f>'Tabla de Indicares Ecologicos '!I10</f>
        <v>910294715.77806234</v>
      </c>
      <c r="F10" s="106">
        <f>'Tabla de Indicares Ecologicos '!J10</f>
        <v>1133123301.0103858</v>
      </c>
      <c r="G10" s="106">
        <f>'Tabla de Indicares Ecologicos '!K10</f>
        <v>34900</v>
      </c>
      <c r="H10" s="106" t="str">
        <f>'Tabla de Indicares Ecologicos '!L10</f>
        <v>Prado-Jadar &amp; Browm, 1997</v>
      </c>
      <c r="I10" s="106">
        <f>'Tabla de Indicares Ecologicos '!M10</f>
        <v>36405294061500</v>
      </c>
      <c r="J10" s="106">
        <f>'Tabla de Indicares Ecologicos '!N10</f>
        <v>32122989216624.551</v>
      </c>
      <c r="K10" s="106">
        <f>'Tabla de Indicares Ecologicos '!O10</f>
        <v>30843554367973.375</v>
      </c>
      <c r="L10" s="106">
        <f>'Tabla de Indicares Ecologicos '!P10</f>
        <v>31769285580654.375</v>
      </c>
      <c r="M10" s="106">
        <f>'Tabla de Indicares Ecologicos '!Q10</f>
        <v>39546003205262.461</v>
      </c>
      <c r="N10" s="106"/>
      <c r="O10" s="106">
        <f>'Tabla de Indicares Ecologicos '!R10</f>
        <v>1.0140072599797167E-3</v>
      </c>
      <c r="P10" s="106">
        <f>'Tabla de Indicares Ecologicos '!S10</f>
        <v>1.7676811884984693E-3</v>
      </c>
      <c r="Q10" s="106">
        <f>'Tabla de Indicares Ecologicos '!T10</f>
        <v>1.5184363381563028E-3</v>
      </c>
      <c r="R10" s="106">
        <f>'Tabla de Indicares Ecologicos '!U10</f>
        <v>1.1315346428431112E-3</v>
      </c>
      <c r="S10" s="106">
        <f>'Tabla de Indicares Ecologicos '!V10</f>
        <v>1.0926271074198891E-3</v>
      </c>
    </row>
    <row r="11" spans="1:30" ht="13.5" customHeight="1" x14ac:dyDescent="0.15">
      <c r="A11" s="104" t="s">
        <v>132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5"/>
    </row>
    <row r="12" spans="1:30" ht="28" x14ac:dyDescent="0.15">
      <c r="A12" s="105" t="s">
        <v>8</v>
      </c>
      <c r="B12" s="106">
        <f>'Tabla de Indicares Ecologicos '!F6</f>
        <v>211280894.11764702</v>
      </c>
      <c r="C12" s="106">
        <f>'Tabla de Indicares Ecologicos '!G6</f>
        <v>186428212.11537623</v>
      </c>
      <c r="D12" s="106">
        <f>'Tabla de Indicares Ecologicos '!H6</f>
        <v>179002914.62068656</v>
      </c>
      <c r="E12" s="106">
        <f>'Tabla de Indicares Ecologicos '!I6</f>
        <v>184375466.15117121</v>
      </c>
      <c r="F12" s="106">
        <f>'Tabla de Indicares Ecologicos '!J6</f>
        <v>229508238.60596848</v>
      </c>
      <c r="G12" s="106">
        <f>'Tabla de Indicares Ecologicos '!K6</f>
        <v>25900</v>
      </c>
      <c r="H12" s="106" t="str">
        <f>'Tabla de Indicares Ecologicos '!L6</f>
        <v>Aguilar et al, 2015</v>
      </c>
      <c r="I12" s="106">
        <f>'Tabla de Indicares Ecologicos '!M6</f>
        <v>5472175157647.0576</v>
      </c>
      <c r="J12" s="106">
        <f>'Tabla de Indicares Ecologicos '!N6</f>
        <v>4828490693788.2441</v>
      </c>
      <c r="K12" s="106">
        <f>'Tabla de Indicares Ecologicos '!O6</f>
        <v>4636175488675.7822</v>
      </c>
      <c r="L12" s="106">
        <f>'Tabla de Indicares Ecologicos '!P6</f>
        <v>4775324573315.334</v>
      </c>
      <c r="M12" s="106">
        <f>'Tabla de Indicares Ecologicos '!Q6</f>
        <v>5944263379894.584</v>
      </c>
      <c r="N12" s="106"/>
      <c r="O12" s="106">
        <f>'Tabla de Indicares Ecologicos '!R6</f>
        <v>1.5241808865383851E-4</v>
      </c>
      <c r="P12" s="106">
        <f>'Tabla de Indicares Ecologicos '!S6</f>
        <v>2.6570479200086958E-4</v>
      </c>
      <c r="Q12" s="106">
        <f>'Tabla de Indicares Ecologicos '!T6</f>
        <v>2.2824014535058332E-4</v>
      </c>
      <c r="R12" s="106">
        <f>'Tabla de Indicares Ecologicos '!U6</f>
        <v>1.7008393757575333E-4</v>
      </c>
      <c r="S12" s="106">
        <f>'Tabla de Indicares Ecologicos '!V6</f>
        <v>1.6423564396140819E-4</v>
      </c>
      <c r="U12" s="102" t="s">
        <v>220</v>
      </c>
      <c r="V12" s="102" t="s">
        <v>221</v>
      </c>
      <c r="W12" s="102" t="s">
        <v>222</v>
      </c>
      <c r="X12" s="102" t="s">
        <v>223</v>
      </c>
    </row>
    <row r="13" spans="1:30" ht="28" x14ac:dyDescent="0.15">
      <c r="A13" s="105" t="s">
        <v>133</v>
      </c>
      <c r="B13" s="106">
        <f>'Tabla de Indicares Ecologicos '!F7</f>
        <v>570572175.82450187</v>
      </c>
      <c r="C13" s="106">
        <f>'Tabla de Indicares Ecologicos '!G7</f>
        <v>503456552.78471047</v>
      </c>
      <c r="D13" s="106">
        <f>'Tabla de Indicares Ecologicos '!H7</f>
        <v>483404251.48514187</v>
      </c>
      <c r="E13" s="106">
        <f>'Tabla de Indicares Ecologicos '!I7</f>
        <v>497913033.40449029</v>
      </c>
      <c r="F13" s="106">
        <f>'Tabla de Indicares Ecologicos '!J7</f>
        <v>619795820.24174523</v>
      </c>
      <c r="G13" s="106">
        <f>'Tabla de Indicares Ecologicos '!K7</f>
        <v>74000</v>
      </c>
      <c r="H13" s="106" t="str">
        <f>'Tabla de Indicares Ecologicos '!L7</f>
        <v xml:space="preserve"> Vivas &amp; Brown, 2006</v>
      </c>
      <c r="I13" s="106">
        <f>'Tabla de Indicares Ecologicos '!M7</f>
        <v>42222341011013.141</v>
      </c>
      <c r="J13" s="106">
        <f>'Tabla de Indicares Ecologicos '!N7</f>
        <v>37255784906068.578</v>
      </c>
      <c r="K13" s="106">
        <f>'Tabla de Indicares Ecologicos '!O7</f>
        <v>35771914609900.5</v>
      </c>
      <c r="L13" s="106">
        <f>'Tabla de Indicares Ecologicos '!P7</f>
        <v>36845564471932.281</v>
      </c>
      <c r="M13" s="106">
        <f>'Tabla de Indicares Ecologicos '!Q7</f>
        <v>45864890697889.148</v>
      </c>
      <c r="N13" s="106"/>
      <c r="O13" s="106">
        <f>'Tabla de Indicares Ecologicos '!R7</f>
        <v>1.176031163109979E-3</v>
      </c>
      <c r="P13" s="106">
        <f>'Tabla de Indicares Ecologicos '!S7</f>
        <v>2.0501314400441948E-3</v>
      </c>
      <c r="Q13" s="106">
        <f>'Tabla de Indicares Ecologicos '!T7</f>
        <v>1.7610608161781154E-3</v>
      </c>
      <c r="R13" s="106">
        <f>'Tabla de Indicares Ecologicos '!U7</f>
        <v>1.3123377461307696E-3</v>
      </c>
      <c r="S13" s="106">
        <f>'Tabla de Indicares Ecologicos '!V7</f>
        <v>1.2672133412636587E-3</v>
      </c>
      <c r="V13" s="110" t="s">
        <v>140</v>
      </c>
      <c r="W13" s="110" t="s">
        <v>137</v>
      </c>
      <c r="X13" s="110"/>
      <c r="Y13" s="110"/>
    </row>
    <row r="14" spans="1:30" ht="28" x14ac:dyDescent="0.15">
      <c r="A14" s="104" t="s">
        <v>134</v>
      </c>
      <c r="B14" s="106">
        <f>'Tabla de Indicares Ecologicos '!F11</f>
        <v>4.178630015013277E+25</v>
      </c>
      <c r="C14" s="106">
        <f>'Tabla de Indicares Ecologicos '!G11</f>
        <v>2.2447872138550393E+25</v>
      </c>
      <c r="D14" s="106">
        <f>'Tabla de Indicares Ecologicos '!H11</f>
        <v>2.383473993421419E+25</v>
      </c>
      <c r="E14" s="106">
        <f>'Tabla de Indicares Ecologicos '!I11</f>
        <v>2.7366575351447436E+25</v>
      </c>
      <c r="F14" s="106">
        <f>'Tabla de Indicares Ecologicos '!J11</f>
        <v>3.8185633661620438E+25</v>
      </c>
      <c r="G14" s="106">
        <f>'Tabla de Indicares Ecologicos '!K11</f>
        <v>476237000118401</v>
      </c>
      <c r="H14" s="106" t="str">
        <f>'Tabla de Indicares Ecologicos '!L11</f>
        <v>Por definición</v>
      </c>
      <c r="I14" s="106">
        <f>'Tabla de Indicares Ecologicos '!M11</f>
        <v>5.5188570397465667E+29</v>
      </c>
      <c r="J14" s="106">
        <f>'Tabla de Indicares Ecologicos '!N11</f>
        <v>4.5163139616765625E+29</v>
      </c>
      <c r="K14" s="106">
        <f>'Tabla de Indicares Ecologicos '!O11</f>
        <v>4.3923157969982684E+29</v>
      </c>
      <c r="L14" s="106">
        <f>'Tabla de Indicares Ecologicos '!P11</f>
        <v>4.5931491292738395E+29</v>
      </c>
      <c r="M14" s="106">
        <f>'Tabla de Indicares Ecologicos '!Q11</f>
        <v>5.8184353726177922E+29</v>
      </c>
      <c r="N14" s="106"/>
      <c r="O14" s="106">
        <f>'Tabla de Indicares Ecologicos '!R11</f>
        <v>15371833271390.445</v>
      </c>
      <c r="P14" s="106">
        <f>'Tabla de Indicares Ecologicos '!S11</f>
        <v>24852616229367.035</v>
      </c>
      <c r="Q14" s="106">
        <f>'Tabla de Indicares Ecologicos '!T11</f>
        <v>21623486824026.371</v>
      </c>
      <c r="R14" s="106">
        <f>'Tabla de Indicares Ecologicos '!U11</f>
        <v>16359534892036.965</v>
      </c>
      <c r="S14" s="106">
        <f>'Tabla de Indicares Ecologicos '!V11</f>
        <v>16075910826930.176</v>
      </c>
      <c r="V14" s="110" t="s">
        <v>140</v>
      </c>
      <c r="W14" s="110" t="s">
        <v>139</v>
      </c>
      <c r="Y14" s="110"/>
    </row>
    <row r="15" spans="1:30" ht="29" thickBot="1" x14ac:dyDescent="0.2">
      <c r="A15" s="111" t="s">
        <v>13</v>
      </c>
      <c r="B15" s="112" cm="1">
        <f t="array" ref="B15:B16">'Tabla de Indicares Ecologicos '!F12:F13</f>
        <v>0</v>
      </c>
      <c r="C15" s="112" cm="1">
        <f t="array" ref="C15:C16">'Tabla de Indicares Ecologicos '!G12:G13</f>
        <v>0</v>
      </c>
      <c r="D15" s="112" cm="1">
        <f t="array" ref="D15:D16">'Tabla de Indicares Ecologicos '!H12:H13</f>
        <v>0</v>
      </c>
      <c r="E15" s="112" cm="1">
        <f t="array" ref="E15:E16">'Tabla de Indicares Ecologicos '!I12:I13</f>
        <v>0</v>
      </c>
      <c r="F15" s="112" cm="1">
        <f t="array" ref="F15:F16">'Tabla de Indicares Ecologicos '!J12:J13</f>
        <v>0</v>
      </c>
      <c r="G15" s="112" cm="1">
        <f t="array" ref="G15:G16">'Tabla de Indicares Ecologicos '!K12:K13</f>
        <v>0</v>
      </c>
      <c r="H15" s="112" t="str" cm="1">
        <f t="array" ref="H15:H16">'Tabla de Indicares Ecologicos '!L12:L13</f>
        <v>Por definición</v>
      </c>
      <c r="I15" s="112" cm="1">
        <f t="array" ref="I15:I16">'Tabla de Indicares Ecologicos '!M12:M13</f>
        <v>0</v>
      </c>
      <c r="J15" s="112" cm="1">
        <f t="array" ref="J15:J16">'Tabla de Indicares Ecologicos '!N12:N13</f>
        <v>0</v>
      </c>
      <c r="K15" s="112" cm="1">
        <f t="array" ref="K15:K16">'Tabla de Indicares Ecologicos '!O12:O13</f>
        <v>0</v>
      </c>
      <c r="L15" s="112" cm="1">
        <f t="array" ref="L15:L16">'Tabla de Indicares Ecologicos '!P12:P13</f>
        <v>0</v>
      </c>
      <c r="M15" s="112" cm="1">
        <f t="array" ref="M15:M16">'Tabla de Indicares Ecologicos '!Q12:Q13</f>
        <v>0</v>
      </c>
      <c r="N15" s="106"/>
      <c r="O15" s="112" cm="1">
        <f t="array" ref="O15:O16">'Tabla de Indicares Ecologicos '!R12:R13</f>
        <v>0</v>
      </c>
      <c r="P15" s="112" cm="1">
        <f t="array" ref="P15:P16">'Tabla de Indicares Ecologicos '!S12:S13</f>
        <v>0</v>
      </c>
      <c r="Q15" s="112" cm="1">
        <f t="array" ref="Q15:Q16">'Tabla de Indicares Ecologicos '!T12:T13</f>
        <v>0</v>
      </c>
      <c r="R15" s="112" cm="1">
        <f t="array" ref="R15:R16">'Tabla de Indicares Ecologicos '!U12:U13</f>
        <v>0</v>
      </c>
      <c r="S15" s="112" cm="1">
        <f t="array" ref="S15:S16">'Tabla de Indicares Ecologicos '!V12:V13</f>
        <v>0</v>
      </c>
      <c r="V15" s="110" t="s">
        <v>136</v>
      </c>
      <c r="W15" s="110" t="s">
        <v>138</v>
      </c>
      <c r="X15" s="110"/>
      <c r="Y15" s="110"/>
    </row>
    <row r="16" spans="1:30" x14ac:dyDescent="0.15"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 t="s">
        <v>219</v>
      </c>
    </row>
    <row r="17" spans="21:25" x14ac:dyDescent="0.15">
      <c r="U17" s="110"/>
      <c r="V17" s="110" t="s">
        <v>137</v>
      </c>
      <c r="W17" s="110" t="s">
        <v>138</v>
      </c>
      <c r="X17" s="110" t="s">
        <v>139</v>
      </c>
      <c r="Y17" s="113" t="s">
        <v>141</v>
      </c>
    </row>
    <row r="18" spans="21:25" x14ac:dyDescent="0.15">
      <c r="U18" s="110" t="s">
        <v>140</v>
      </c>
      <c r="V18" s="114">
        <f>(4*100%)/10</f>
        <v>0.4</v>
      </c>
      <c r="W18" s="114">
        <f>(0*100%)/9</f>
        <v>0</v>
      </c>
      <c r="X18" s="114">
        <f>(5*100%)/10</f>
        <v>0.5</v>
      </c>
      <c r="Y18" s="115">
        <f>((V18+W18+X18))</f>
        <v>0.9</v>
      </c>
    </row>
    <row r="19" spans="21:25" x14ac:dyDescent="0.15">
      <c r="U19" s="110" t="s">
        <v>136</v>
      </c>
      <c r="V19" s="114">
        <f>(0*100%)/9</f>
        <v>0</v>
      </c>
      <c r="W19" s="114">
        <f>(1*100%)/10</f>
        <v>0.1</v>
      </c>
      <c r="X19" s="114">
        <f>(0*100%)/9</f>
        <v>0</v>
      </c>
      <c r="Y19" s="115">
        <f>((V19+W19+X19))</f>
        <v>0.1</v>
      </c>
    </row>
    <row r="20" spans="21:25" x14ac:dyDescent="0.15">
      <c r="U20" s="116" t="s">
        <v>142</v>
      </c>
      <c r="V20" s="117">
        <f>V18+V19</f>
        <v>0.4</v>
      </c>
      <c r="W20" s="117">
        <f t="shared" ref="W20:X20" si="7">W18+W19</f>
        <v>0.1</v>
      </c>
      <c r="X20" s="117">
        <f t="shared" si="7"/>
        <v>0.5</v>
      </c>
      <c r="Y20" s="118">
        <f>Y18+Y19</f>
        <v>1</v>
      </c>
    </row>
  </sheetData>
  <mergeCells count="3">
    <mergeCell ref="O1:S1"/>
    <mergeCell ref="I1:M1"/>
    <mergeCell ref="B1:F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47632-33F3-4948-96EF-AFDD80DCF024}">
  <dimension ref="A1:G7"/>
  <sheetViews>
    <sheetView workbookViewId="0">
      <selection activeCell="G1" sqref="G1:G1048576"/>
    </sheetView>
  </sheetViews>
  <sheetFormatPr baseColWidth="10" defaultRowHeight="16" x14ac:dyDescent="0.2"/>
  <cols>
    <col min="5" max="5" width="16.1640625" customWidth="1"/>
    <col min="7" max="7" width="18.33203125" customWidth="1"/>
  </cols>
  <sheetData>
    <row r="1" spans="1:7" ht="68" x14ac:dyDescent="0.2">
      <c r="A1" s="72" t="s">
        <v>220</v>
      </c>
      <c r="B1" s="72" t="s">
        <v>235</v>
      </c>
      <c r="D1" s="72" t="s">
        <v>220</v>
      </c>
      <c r="E1" s="72" t="s">
        <v>241</v>
      </c>
      <c r="F1" s="72" t="s">
        <v>242</v>
      </c>
      <c r="G1" s="72" t="s">
        <v>243</v>
      </c>
    </row>
    <row r="2" spans="1:7" ht="17" x14ac:dyDescent="0.2">
      <c r="A2" s="73">
        <v>2017</v>
      </c>
      <c r="B2" s="74">
        <v>2951.32</v>
      </c>
      <c r="D2" s="73">
        <v>2017</v>
      </c>
      <c r="E2" s="73">
        <v>3435000000000</v>
      </c>
      <c r="F2" s="73" t="s">
        <v>244</v>
      </c>
      <c r="G2" s="73" t="s">
        <v>245</v>
      </c>
    </row>
    <row r="3" spans="1:7" ht="17" x14ac:dyDescent="0.2">
      <c r="A3" s="73">
        <v>2018</v>
      </c>
      <c r="B3" s="74">
        <v>2956.43</v>
      </c>
      <c r="D3" s="73">
        <v>2018</v>
      </c>
      <c r="E3" s="73">
        <v>3652000000000</v>
      </c>
      <c r="F3" s="73" t="s">
        <v>246</v>
      </c>
      <c r="G3" s="73" t="s">
        <v>247</v>
      </c>
    </row>
    <row r="4" spans="1:7" ht="17" x14ac:dyDescent="0.2">
      <c r="A4" s="73">
        <v>2019</v>
      </c>
      <c r="B4" s="74">
        <v>3281.09</v>
      </c>
      <c r="D4" s="73">
        <v>2019</v>
      </c>
      <c r="E4" s="73">
        <v>3850000000000</v>
      </c>
      <c r="F4" s="73" t="s">
        <v>248</v>
      </c>
      <c r="G4" s="73" t="s">
        <v>249</v>
      </c>
    </row>
    <row r="5" spans="1:7" ht="17" x14ac:dyDescent="0.2">
      <c r="A5" s="73">
        <v>2020</v>
      </c>
      <c r="B5" s="74">
        <v>3693.36</v>
      </c>
      <c r="D5" s="73">
        <v>2020</v>
      </c>
      <c r="E5" s="73">
        <v>3600000000000</v>
      </c>
      <c r="F5" s="73" t="s">
        <v>250</v>
      </c>
      <c r="G5" s="73" t="s">
        <v>251</v>
      </c>
    </row>
    <row r="6" spans="1:7" ht="17" x14ac:dyDescent="0.2">
      <c r="A6" s="73">
        <v>2021</v>
      </c>
      <c r="B6" s="74">
        <v>3743.93</v>
      </c>
      <c r="D6" s="73">
        <v>2021</v>
      </c>
      <c r="E6" s="73">
        <v>3950000000000</v>
      </c>
      <c r="F6" s="73" t="s">
        <v>252</v>
      </c>
      <c r="G6" s="73" t="s">
        <v>253</v>
      </c>
    </row>
    <row r="7" spans="1:7" ht="17" x14ac:dyDescent="0.2">
      <c r="D7" s="73">
        <v>2022</v>
      </c>
      <c r="E7" s="73">
        <v>5400000000000</v>
      </c>
      <c r="F7" s="73" t="s">
        <v>254</v>
      </c>
      <c r="G7" s="73" t="s">
        <v>255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C213E-6BAF-4EDE-9D09-646423DCC01A}">
  <dimension ref="A1:J34"/>
  <sheetViews>
    <sheetView topLeftCell="A2" zoomScale="70" zoomScaleNormal="70" workbookViewId="0">
      <selection activeCell="H34" sqref="C30:H34"/>
    </sheetView>
  </sheetViews>
  <sheetFormatPr baseColWidth="10" defaultRowHeight="16" x14ac:dyDescent="0.2"/>
  <cols>
    <col min="1" max="1" width="16.5" customWidth="1"/>
    <col min="2" max="2" width="21.1640625" customWidth="1"/>
    <col min="3" max="3" width="18.1640625" customWidth="1"/>
    <col min="4" max="4" width="47.33203125" customWidth="1"/>
    <col min="5" max="5" width="52" customWidth="1"/>
    <col min="6" max="7" width="43.83203125" customWidth="1"/>
  </cols>
  <sheetData>
    <row r="1" spans="1:10" ht="60" x14ac:dyDescent="0.2">
      <c r="A1" s="6" t="s">
        <v>0</v>
      </c>
      <c r="B1" s="6" t="s">
        <v>1</v>
      </c>
      <c r="C1" s="6" t="s">
        <v>2</v>
      </c>
      <c r="D1" s="6" t="s">
        <v>19</v>
      </c>
      <c r="E1" s="6" t="s">
        <v>27</v>
      </c>
      <c r="F1" s="6" t="s">
        <v>17</v>
      </c>
      <c r="G1" s="6" t="s">
        <v>18</v>
      </c>
    </row>
    <row r="2" spans="1:10" ht="238" customHeight="1" x14ac:dyDescent="0.2">
      <c r="A2" s="2" t="s">
        <v>3</v>
      </c>
      <c r="B2" s="2" t="s">
        <v>14</v>
      </c>
      <c r="C2" s="3" t="s">
        <v>4</v>
      </c>
      <c r="D2" s="3" t="s">
        <v>20</v>
      </c>
      <c r="E2" s="40">
        <f>SUM(C10:G10)/5</f>
        <v>72085548169316.609</v>
      </c>
      <c r="F2" s="1"/>
      <c r="G2" s="1"/>
    </row>
    <row r="4" spans="1:10" x14ac:dyDescent="0.2">
      <c r="C4" s="39">
        <v>2017</v>
      </c>
      <c r="D4" s="39">
        <v>2018</v>
      </c>
      <c r="E4" s="39">
        <v>2019</v>
      </c>
      <c r="F4" s="39">
        <v>2020</v>
      </c>
      <c r="G4" s="39">
        <v>2021</v>
      </c>
    </row>
    <row r="5" spans="1:10" x14ac:dyDescent="0.2">
      <c r="B5" s="7" t="s">
        <v>28</v>
      </c>
      <c r="C5" s="36">
        <f>D31</f>
        <v>3321.0382513661202</v>
      </c>
      <c r="D5" s="36">
        <f t="shared" ref="D5:G5" si="0">E31</f>
        <v>3094.8155067725361</v>
      </c>
      <c r="E5" s="36">
        <f t="shared" si="0"/>
        <v>2531.7991631799164</v>
      </c>
      <c r="F5" s="36">
        <f t="shared" si="0"/>
        <v>2981.7837709959781</v>
      </c>
      <c r="G5" s="36">
        <f t="shared" si="0"/>
        <v>3494.4346807264205</v>
      </c>
      <c r="H5" s="28"/>
      <c r="I5" s="29">
        <f>I7+I8</f>
        <v>17784</v>
      </c>
      <c r="J5" s="35">
        <f>I5/10000</f>
        <v>1.7784</v>
      </c>
    </row>
    <row r="6" spans="1:10" x14ac:dyDescent="0.2">
      <c r="B6" s="7"/>
      <c r="C6" s="36">
        <v>3600</v>
      </c>
      <c r="D6" s="36">
        <v>3600</v>
      </c>
      <c r="E6" s="36">
        <v>3600</v>
      </c>
      <c r="F6" s="36">
        <v>3600</v>
      </c>
      <c r="G6" s="36">
        <v>3600</v>
      </c>
      <c r="H6" s="28"/>
      <c r="I6" s="28"/>
      <c r="J6" s="28"/>
    </row>
    <row r="7" spans="1:10" x14ac:dyDescent="0.2">
      <c r="B7" s="7" t="s">
        <v>29</v>
      </c>
      <c r="C7" s="37">
        <f>H7*10000</f>
        <v>17784</v>
      </c>
      <c r="D7" s="37">
        <v>17784</v>
      </c>
      <c r="E7" s="37">
        <v>17784</v>
      </c>
      <c r="F7" s="37">
        <v>17784</v>
      </c>
      <c r="G7" s="37">
        <v>17784</v>
      </c>
      <c r="H7" s="35">
        <f>J5</f>
        <v>1.7784</v>
      </c>
      <c r="I7" s="29">
        <v>16186</v>
      </c>
      <c r="J7" s="28"/>
    </row>
    <row r="8" spans="1:10" x14ac:dyDescent="0.2">
      <c r="B8" s="7"/>
      <c r="C8" s="36">
        <v>365</v>
      </c>
      <c r="D8" s="36">
        <v>365</v>
      </c>
      <c r="E8" s="36">
        <v>365</v>
      </c>
      <c r="F8" s="36">
        <v>365</v>
      </c>
      <c r="G8" s="36">
        <v>365</v>
      </c>
      <c r="H8" s="28"/>
      <c r="I8" s="29">
        <v>1598</v>
      </c>
      <c r="J8" s="28"/>
    </row>
    <row r="9" spans="1:10" x14ac:dyDescent="0.2">
      <c r="B9" s="7"/>
      <c r="C9" s="36"/>
      <c r="D9" s="36"/>
      <c r="E9" s="36"/>
      <c r="F9" s="36"/>
      <c r="G9" s="36"/>
      <c r="H9" s="28"/>
      <c r="I9" s="28"/>
      <c r="J9" s="28"/>
    </row>
    <row r="10" spans="1:10" ht="19" x14ac:dyDescent="0.2">
      <c r="B10" t="s">
        <v>27</v>
      </c>
      <c r="C10" s="38">
        <f>C5*C6*C7*C8</f>
        <v>77606606360655.734</v>
      </c>
      <c r="D10" s="38">
        <f>D5*D6*D7*D8</f>
        <v>72320193449789.812</v>
      </c>
      <c r="E10" s="38">
        <f>E5*E6*E7*E8</f>
        <v>59163528441841.016</v>
      </c>
      <c r="F10" s="38">
        <f t="shared" ref="F10:G10" si="1">F5*F6*F7*F8</f>
        <v>69678847954577.719</v>
      </c>
      <c r="G10" s="38">
        <f t="shared" si="1"/>
        <v>81658564639718.797</v>
      </c>
      <c r="H10" s="31"/>
    </row>
    <row r="14" spans="1:10" x14ac:dyDescent="0.2">
      <c r="E14" t="s">
        <v>112</v>
      </c>
      <c r="F14" s="20">
        <f>I5</f>
        <v>17784</v>
      </c>
      <c r="G14" t="s">
        <v>62</v>
      </c>
      <c r="H14" t="s">
        <v>116</v>
      </c>
    </row>
    <row r="15" spans="1:10" x14ac:dyDescent="0.2">
      <c r="E15" t="s">
        <v>113</v>
      </c>
      <c r="F15">
        <v>0.45</v>
      </c>
      <c r="G15" t="s">
        <v>115</v>
      </c>
      <c r="H15" t="s">
        <v>116</v>
      </c>
    </row>
    <row r="16" spans="1:10" x14ac:dyDescent="0.2">
      <c r="F16" s="32">
        <f>F14*F15*F14</f>
        <v>142321795.20000002</v>
      </c>
      <c r="G16" t="s">
        <v>114</v>
      </c>
    </row>
    <row r="17" spans="3:8" x14ac:dyDescent="0.2">
      <c r="F17" s="33">
        <v>237000000000</v>
      </c>
      <c r="H17" t="s">
        <v>117</v>
      </c>
    </row>
    <row r="19" spans="3:8" x14ac:dyDescent="0.2">
      <c r="F19" s="34">
        <f>F16*F17</f>
        <v>3.3730265462400004E+19</v>
      </c>
      <c r="G19" t="s">
        <v>118</v>
      </c>
    </row>
    <row r="30" spans="3:8" x14ac:dyDescent="0.2">
      <c r="D30">
        <v>2017</v>
      </c>
      <c r="E30">
        <v>2018</v>
      </c>
      <c r="F30">
        <v>2019</v>
      </c>
      <c r="G30">
        <v>2020</v>
      </c>
      <c r="H30">
        <v>2021</v>
      </c>
    </row>
    <row r="31" spans="3:8" x14ac:dyDescent="0.2">
      <c r="C31" t="s">
        <v>144</v>
      </c>
      <c r="D31">
        <v>3321.0382513661202</v>
      </c>
      <c r="E31">
        <v>3094.8155067725361</v>
      </c>
      <c r="F31">
        <v>2531.7991631799164</v>
      </c>
      <c r="G31">
        <v>2981.7837709959781</v>
      </c>
      <c r="H31">
        <v>3494.4346807264205</v>
      </c>
    </row>
    <row r="32" spans="3:8" x14ac:dyDescent="0.2">
      <c r="C32" t="s">
        <v>145</v>
      </c>
      <c r="D32">
        <v>1.1871799931597092E+16</v>
      </c>
      <c r="E32">
        <v>1.201470308038664E+16</v>
      </c>
      <c r="F32">
        <v>1.2480209919014634E+16</v>
      </c>
      <c r="G32">
        <v>1.2609744547589674E+16</v>
      </c>
      <c r="H32">
        <v>1.3556390606827524E+16</v>
      </c>
    </row>
    <row r="33" spans="3:8" x14ac:dyDescent="0.2">
      <c r="C33" t="s">
        <v>146</v>
      </c>
      <c r="D33">
        <v>1.86267828571429E+16</v>
      </c>
      <c r="E33">
        <v>1.0006428571429E+16</v>
      </c>
      <c r="F33">
        <v>1.062464285714287E+16</v>
      </c>
      <c r="G33">
        <v>1.2199004149377592E+16</v>
      </c>
      <c r="H33">
        <v>1.702173913043479E+16</v>
      </c>
    </row>
    <row r="34" spans="3:8" x14ac:dyDescent="0.2">
      <c r="C34" t="s">
        <v>147</v>
      </c>
      <c r="D34">
        <v>10.646974063400576</v>
      </c>
      <c r="E34">
        <v>11.161860465116279</v>
      </c>
      <c r="F34">
        <v>10.292116182572615</v>
      </c>
      <c r="G34">
        <v>8.0665753424657538</v>
      </c>
      <c r="H34">
        <v>10.783483483483483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BE7D-354B-C443-8E95-E624E6E8D05C}">
  <dimension ref="A1:H34"/>
  <sheetViews>
    <sheetView topLeftCell="C9" zoomScale="70" zoomScaleNormal="70" workbookViewId="0">
      <selection activeCell="D30" sqref="D30:H30"/>
    </sheetView>
  </sheetViews>
  <sheetFormatPr baseColWidth="10" defaultRowHeight="16" x14ac:dyDescent="0.2"/>
  <cols>
    <col min="1" max="1" width="16.5" customWidth="1"/>
    <col min="2" max="2" width="21.1640625" customWidth="1"/>
    <col min="3" max="3" width="18.1640625" customWidth="1"/>
    <col min="4" max="4" width="47.33203125" customWidth="1"/>
    <col min="5" max="5" width="52" customWidth="1"/>
    <col min="6" max="7" width="43.83203125" customWidth="1"/>
  </cols>
  <sheetData>
    <row r="1" spans="1:8" ht="60" x14ac:dyDescent="0.2">
      <c r="A1" s="6" t="s">
        <v>0</v>
      </c>
      <c r="B1" s="6" t="s">
        <v>1</v>
      </c>
      <c r="C1" s="6" t="s">
        <v>2</v>
      </c>
      <c r="D1" s="6" t="s">
        <v>19</v>
      </c>
      <c r="E1" s="6" t="s">
        <v>27</v>
      </c>
      <c r="F1" s="6" t="s">
        <v>17</v>
      </c>
      <c r="G1" s="6" t="s">
        <v>18</v>
      </c>
    </row>
    <row r="2" spans="1:8" ht="238" customHeight="1" x14ac:dyDescent="0.2">
      <c r="A2" s="2" t="s">
        <v>3</v>
      </c>
      <c r="B2" s="2" t="s">
        <v>14</v>
      </c>
      <c r="C2" s="3" t="s">
        <v>4</v>
      </c>
      <c r="D2" s="3" t="s">
        <v>20</v>
      </c>
      <c r="E2" s="31">
        <f>C5*C6*C7*C8</f>
        <v>84534376680000</v>
      </c>
      <c r="F2" s="1"/>
      <c r="G2" s="1"/>
    </row>
    <row r="5" spans="1:8" x14ac:dyDescent="0.2">
      <c r="B5" s="7" t="s">
        <v>28</v>
      </c>
      <c r="C5" s="7">
        <v>3617.5</v>
      </c>
      <c r="D5" s="7"/>
      <c r="E5" s="8">
        <f>E7+E8</f>
        <v>17784</v>
      </c>
      <c r="F5" s="9">
        <f>E5/10000</f>
        <v>1.7784</v>
      </c>
    </row>
    <row r="6" spans="1:8" x14ac:dyDescent="0.2">
      <c r="B6" s="7"/>
      <c r="C6" s="7">
        <v>3600</v>
      </c>
      <c r="D6" s="7"/>
      <c r="E6" s="7"/>
      <c r="F6" s="7"/>
    </row>
    <row r="7" spans="1:8" x14ac:dyDescent="0.2">
      <c r="B7" s="7" t="s">
        <v>29</v>
      </c>
      <c r="C7" s="8">
        <f>D7*10000</f>
        <v>17784</v>
      </c>
      <c r="D7" s="9">
        <f>F5</f>
        <v>1.7784</v>
      </c>
      <c r="E7" s="8">
        <v>16186</v>
      </c>
      <c r="F7" s="7"/>
    </row>
    <row r="8" spans="1:8" x14ac:dyDescent="0.2">
      <c r="B8" s="7"/>
      <c r="C8" s="7">
        <v>365</v>
      </c>
      <c r="D8" s="7"/>
      <c r="E8" s="8">
        <v>1598</v>
      </c>
      <c r="F8" s="7"/>
    </row>
    <row r="9" spans="1:8" x14ac:dyDescent="0.2">
      <c r="B9" s="7"/>
      <c r="C9" s="7"/>
      <c r="D9" s="7"/>
      <c r="E9" s="7"/>
      <c r="F9" s="7"/>
    </row>
    <row r="14" spans="1:8" x14ac:dyDescent="0.2">
      <c r="E14" t="s">
        <v>112</v>
      </c>
      <c r="F14" s="20">
        <f>E5</f>
        <v>17784</v>
      </c>
      <c r="G14" t="s">
        <v>62</v>
      </c>
      <c r="H14" t="s">
        <v>116</v>
      </c>
    </row>
    <row r="15" spans="1:8" x14ac:dyDescent="0.2">
      <c r="E15" t="s">
        <v>113</v>
      </c>
      <c r="F15">
        <v>0.45</v>
      </c>
      <c r="G15" t="s">
        <v>115</v>
      </c>
      <c r="H15" t="s">
        <v>116</v>
      </c>
    </row>
    <row r="16" spans="1:8" x14ac:dyDescent="0.2">
      <c r="F16" s="32">
        <f>F14*F15*F14</f>
        <v>142321795.20000002</v>
      </c>
      <c r="G16" t="s">
        <v>114</v>
      </c>
    </row>
    <row r="17" spans="3:8" x14ac:dyDescent="0.2">
      <c r="F17" s="33">
        <v>237000000000</v>
      </c>
      <c r="H17" t="s">
        <v>117</v>
      </c>
    </row>
    <row r="19" spans="3:8" x14ac:dyDescent="0.2">
      <c r="F19" s="34">
        <f>F16*F17</f>
        <v>3.3730265462400004E+19</v>
      </c>
      <c r="G19" t="s">
        <v>118</v>
      </c>
    </row>
    <row r="30" spans="3:8" x14ac:dyDescent="0.2">
      <c r="D30">
        <v>2017</v>
      </c>
      <c r="E30">
        <v>2018</v>
      </c>
      <c r="F30">
        <v>2019</v>
      </c>
      <c r="G30">
        <v>2020</v>
      </c>
      <c r="H30">
        <v>2021</v>
      </c>
    </row>
    <row r="31" spans="3:8" x14ac:dyDescent="0.2">
      <c r="C31" t="s">
        <v>144</v>
      </c>
      <c r="D31">
        <v>3321.0382513661202</v>
      </c>
      <c r="E31">
        <v>3094.8155067725361</v>
      </c>
      <c r="F31">
        <v>2531.7991631799164</v>
      </c>
      <c r="G31">
        <v>2981.7837709959781</v>
      </c>
      <c r="H31">
        <v>3494.4346807264205</v>
      </c>
    </row>
    <row r="32" spans="3:8" x14ac:dyDescent="0.2">
      <c r="C32" t="s">
        <v>145</v>
      </c>
      <c r="D32">
        <v>1.1871799931597092E+16</v>
      </c>
      <c r="E32">
        <v>1.201470308038664E+16</v>
      </c>
      <c r="F32">
        <v>1.2480209919014634E+16</v>
      </c>
      <c r="G32">
        <v>1.2609744547589674E+16</v>
      </c>
      <c r="H32">
        <v>1.3556390606827524E+16</v>
      </c>
    </row>
    <row r="33" spans="3:8" x14ac:dyDescent="0.2">
      <c r="C33" t="s">
        <v>146</v>
      </c>
      <c r="D33">
        <v>1.86267828571429E+16</v>
      </c>
      <c r="E33">
        <v>1.0006428571429E+16</v>
      </c>
      <c r="F33">
        <v>1.062464285714287E+16</v>
      </c>
      <c r="G33">
        <v>1.2199004149377592E+16</v>
      </c>
      <c r="H33">
        <v>1.702173913043479E+16</v>
      </c>
    </row>
    <row r="34" spans="3:8" x14ac:dyDescent="0.2">
      <c r="C34" t="s">
        <v>147</v>
      </c>
      <c r="D34">
        <v>10.646974063400576</v>
      </c>
      <c r="E34">
        <v>11.161860465116279</v>
      </c>
      <c r="F34">
        <v>10.292116182572615</v>
      </c>
      <c r="G34">
        <v>8.0665753424657538</v>
      </c>
      <c r="H34">
        <v>10.783483483483483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33AB4-659C-4563-BF4F-EF8911283D84}">
  <dimension ref="B2:G10"/>
  <sheetViews>
    <sheetView workbookViewId="0">
      <selection activeCell="C9" sqref="C9:G10"/>
    </sheetView>
  </sheetViews>
  <sheetFormatPr baseColWidth="10" defaultRowHeight="16" x14ac:dyDescent="0.2"/>
  <cols>
    <col min="3" max="3" width="11.83203125" bestFit="1" customWidth="1"/>
  </cols>
  <sheetData>
    <row r="2" spans="2:7" x14ac:dyDescent="0.2">
      <c r="B2" t="s">
        <v>112</v>
      </c>
      <c r="C2">
        <v>17784</v>
      </c>
      <c r="D2" t="s">
        <v>62</v>
      </c>
      <c r="E2" t="s">
        <v>116</v>
      </c>
    </row>
    <row r="3" spans="2:7" x14ac:dyDescent="0.2">
      <c r="B3" t="s">
        <v>113</v>
      </c>
      <c r="C3">
        <v>0.45</v>
      </c>
      <c r="D3" t="s">
        <v>115</v>
      </c>
      <c r="E3" t="s">
        <v>116</v>
      </c>
    </row>
    <row r="4" spans="2:7" x14ac:dyDescent="0.2">
      <c r="C4">
        <f>C2*C3*1000</f>
        <v>8002800</v>
      </c>
      <c r="D4" t="s">
        <v>114</v>
      </c>
    </row>
    <row r="5" spans="2:7" x14ac:dyDescent="0.2">
      <c r="B5" t="s">
        <v>148</v>
      </c>
      <c r="C5">
        <v>237000000000</v>
      </c>
      <c r="E5" t="s">
        <v>117</v>
      </c>
    </row>
    <row r="7" spans="2:7" x14ac:dyDescent="0.2">
      <c r="C7">
        <f>C4*C5</f>
        <v>1.8966636E+18</v>
      </c>
      <c r="D7" t="s">
        <v>118</v>
      </c>
    </row>
    <row r="9" spans="2:7" x14ac:dyDescent="0.2">
      <c r="D9" s="66">
        <v>-0.11762862944167646</v>
      </c>
      <c r="E9" s="66">
        <v>-3.9829258728793282E-2</v>
      </c>
      <c r="F9" s="66">
        <v>3.0013765652192215E-2</v>
      </c>
      <c r="G9" s="66">
        <v>0.24478729950866923</v>
      </c>
    </row>
    <row r="10" spans="2:7" x14ac:dyDescent="0.2">
      <c r="C10">
        <v>1.8966636E+18</v>
      </c>
      <c r="D10">
        <f>C10+(C10*D9)</f>
        <v>1.673561660220084E+18</v>
      </c>
      <c r="E10">
        <f t="shared" ref="E10:G10" si="0">D10+(D10*E9)</f>
        <v>1.6069049398565893E+18</v>
      </c>
      <c r="F10">
        <f t="shared" si="0"/>
        <v>1.655134208146795E+18</v>
      </c>
      <c r="G10">
        <f t="shared" si="0"/>
        <v>2.0602900412834685E+18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BCAA5-E4D7-444E-8F47-C1C1AEBEA114}">
  <dimension ref="A1:O35"/>
  <sheetViews>
    <sheetView topLeftCell="C19" zoomScale="85" zoomScaleNormal="85" workbookViewId="0">
      <selection activeCell="E35" sqref="E35:H35"/>
    </sheetView>
  </sheetViews>
  <sheetFormatPr baseColWidth="10" defaultRowHeight="16" x14ac:dyDescent="0.2"/>
  <cols>
    <col min="1" max="1" width="28" bestFit="1" customWidth="1"/>
    <col min="2" max="2" width="28.6640625" customWidth="1"/>
    <col min="3" max="3" width="17.83203125" customWidth="1"/>
    <col min="4" max="4" width="52.5" customWidth="1"/>
    <col min="5" max="5" width="35.1640625" customWidth="1"/>
    <col min="6" max="6" width="19.6640625" customWidth="1"/>
    <col min="7" max="7" width="18.5" customWidth="1"/>
  </cols>
  <sheetData>
    <row r="1" spans="1:15" ht="60" x14ac:dyDescent="0.2">
      <c r="A1" s="6" t="s">
        <v>0</v>
      </c>
      <c r="B1" s="6" t="s">
        <v>1</v>
      </c>
      <c r="C1" s="6" t="s">
        <v>2</v>
      </c>
      <c r="D1" s="6" t="s">
        <v>19</v>
      </c>
      <c r="E1" s="6" t="s">
        <v>27</v>
      </c>
      <c r="F1" s="6" t="s">
        <v>17</v>
      </c>
      <c r="G1" s="6" t="s">
        <v>18</v>
      </c>
    </row>
    <row r="2" spans="1:15" ht="180" customHeight="1" x14ac:dyDescent="0.2">
      <c r="A2" s="4" t="s">
        <v>5</v>
      </c>
      <c r="B2" s="2" t="s">
        <v>14</v>
      </c>
      <c r="C2" s="5" t="s">
        <v>4</v>
      </c>
      <c r="D2" s="5" t="s">
        <v>21</v>
      </c>
      <c r="E2" s="31">
        <f>SUM(D24:H24)/5</f>
        <v>85984709190.658951</v>
      </c>
      <c r="F2" s="1"/>
      <c r="G2" s="1"/>
    </row>
    <row r="6" spans="1:15" x14ac:dyDescent="0.2">
      <c r="D6" s="10" t="s">
        <v>31</v>
      </c>
    </row>
    <row r="7" spans="1:15" x14ac:dyDescent="0.2">
      <c r="C7" t="s">
        <v>30</v>
      </c>
      <c r="D7">
        <v>3.5</v>
      </c>
      <c r="E7">
        <v>3.6</v>
      </c>
      <c r="F7">
        <v>3.6</v>
      </c>
      <c r="G7">
        <v>3.6</v>
      </c>
      <c r="H7">
        <v>3.5</v>
      </c>
      <c r="I7">
        <v>3.5</v>
      </c>
      <c r="J7">
        <v>3.7</v>
      </c>
      <c r="K7">
        <v>3.8</v>
      </c>
      <c r="L7">
        <v>3.8</v>
      </c>
      <c r="M7">
        <v>3.4</v>
      </c>
      <c r="N7">
        <v>3.2</v>
      </c>
      <c r="O7">
        <v>3.3</v>
      </c>
    </row>
    <row r="8" spans="1:15" x14ac:dyDescent="0.2">
      <c r="D8" s="11">
        <f>SUM(D7:O7)/12</f>
        <v>3.5416666666666661</v>
      </c>
      <c r="E8" t="s">
        <v>33</v>
      </c>
      <c r="F8">
        <f>((D8*1000)/(60*60))</f>
        <v>0.98379629629629617</v>
      </c>
    </row>
    <row r="9" spans="1:15" x14ac:dyDescent="0.2">
      <c r="E9" t="s">
        <v>34</v>
      </c>
    </row>
    <row r="11" spans="1:15" ht="17" thickBot="1" x14ac:dyDescent="0.25"/>
    <row r="12" spans="1:15" x14ac:dyDescent="0.2">
      <c r="D12" s="12">
        <v>3.7</v>
      </c>
      <c r="E12" s="12">
        <v>3.6</v>
      </c>
      <c r="F12" s="12">
        <v>3.6</v>
      </c>
      <c r="G12" s="12">
        <v>3.8</v>
      </c>
      <c r="H12" s="12">
        <v>4.0999999999999996</v>
      </c>
      <c r="I12" s="12">
        <v>4.8</v>
      </c>
      <c r="J12" s="12">
        <v>5.2</v>
      </c>
      <c r="K12" s="12">
        <v>5</v>
      </c>
      <c r="L12" s="12">
        <v>4.4000000000000004</v>
      </c>
      <c r="M12" s="12">
        <v>4.0999999999999996</v>
      </c>
      <c r="N12" s="12">
        <v>3.9</v>
      </c>
      <c r="O12" s="12">
        <v>3.7</v>
      </c>
    </row>
    <row r="13" spans="1:15" x14ac:dyDescent="0.2">
      <c r="C13" t="s">
        <v>35</v>
      </c>
      <c r="D13">
        <f>SUM(D12:O12)/12</f>
        <v>4.1583333333333332</v>
      </c>
      <c r="H13" t="s">
        <v>32</v>
      </c>
    </row>
    <row r="14" spans="1:15" x14ac:dyDescent="0.2">
      <c r="C14" t="s">
        <v>36</v>
      </c>
    </row>
    <row r="15" spans="1:15" x14ac:dyDescent="0.2">
      <c r="C15" t="s">
        <v>37</v>
      </c>
    </row>
    <row r="16" spans="1:15" x14ac:dyDescent="0.2">
      <c r="C16" t="s">
        <v>38</v>
      </c>
    </row>
    <row r="17" spans="2:8" x14ac:dyDescent="0.2">
      <c r="C17" t="s">
        <v>39</v>
      </c>
      <c r="D17" t="s">
        <v>40</v>
      </c>
    </row>
    <row r="19" spans="2:8" x14ac:dyDescent="0.2">
      <c r="D19" t="s">
        <v>45</v>
      </c>
    </row>
    <row r="20" spans="2:8" x14ac:dyDescent="0.2">
      <c r="B20" s="130" t="s">
        <v>42</v>
      </c>
      <c r="C20" s="130"/>
      <c r="D20" s="14">
        <v>2180.1</v>
      </c>
      <c r="E20" s="14">
        <v>2180.1</v>
      </c>
      <c r="F20" s="14">
        <v>2180.1</v>
      </c>
      <c r="G20" s="14">
        <v>2180.1</v>
      </c>
      <c r="H20" s="14">
        <v>2180.1</v>
      </c>
    </row>
    <row r="21" spans="2:8" x14ac:dyDescent="0.2">
      <c r="B21" s="129" t="s">
        <v>41</v>
      </c>
      <c r="C21" s="129"/>
      <c r="D21" s="9">
        <v>1.18717999315971</v>
      </c>
      <c r="E21" s="9">
        <v>1.20147030803866</v>
      </c>
      <c r="F21" s="9">
        <v>1.24802099190146</v>
      </c>
      <c r="G21" s="9">
        <v>1.2609744547589701</v>
      </c>
      <c r="H21" s="9">
        <v>1.35563906068275</v>
      </c>
    </row>
    <row r="22" spans="2:8" x14ac:dyDescent="0.2">
      <c r="B22" s="130" t="s">
        <v>44</v>
      </c>
      <c r="C22" s="130"/>
      <c r="D22" s="13">
        <f>D20*D21</f>
        <v>2588.1711030874835</v>
      </c>
      <c r="E22" s="13">
        <f t="shared" ref="E22:H22" si="0">E20*E21</f>
        <v>2619.3254185550823</v>
      </c>
      <c r="F22" s="13">
        <f t="shared" si="0"/>
        <v>2720.8105644443726</v>
      </c>
      <c r="G22" s="13">
        <f t="shared" si="0"/>
        <v>2749.0504088200305</v>
      </c>
      <c r="H22" s="13">
        <f t="shared" si="0"/>
        <v>2955.428716194463</v>
      </c>
    </row>
    <row r="23" spans="2:8" x14ac:dyDescent="0.2">
      <c r="B23" s="129" t="s">
        <v>43</v>
      </c>
      <c r="C23" s="129"/>
      <c r="D23" s="7">
        <f>60*60*24*365</f>
        <v>31536000</v>
      </c>
      <c r="E23" s="7">
        <f t="shared" ref="E23:H23" si="1">60*60*24*365</f>
        <v>31536000</v>
      </c>
      <c r="F23" s="7">
        <f t="shared" si="1"/>
        <v>31536000</v>
      </c>
      <c r="G23" s="7">
        <f t="shared" si="1"/>
        <v>31536000</v>
      </c>
      <c r="H23" s="7">
        <f t="shared" si="1"/>
        <v>31536000</v>
      </c>
    </row>
    <row r="24" spans="2:8" x14ac:dyDescent="0.2">
      <c r="B24" s="130"/>
      <c r="C24" s="130"/>
      <c r="D24">
        <f>D22*D23</f>
        <v>81620563906.966873</v>
      </c>
      <c r="E24">
        <f t="shared" ref="E24:H24" si="2">E22*E23</f>
        <v>82603046399.55307</v>
      </c>
      <c r="F24">
        <f t="shared" si="2"/>
        <v>85803481960.317734</v>
      </c>
      <c r="G24">
        <f t="shared" si="2"/>
        <v>86694053692.548477</v>
      </c>
      <c r="H24">
        <f t="shared" si="2"/>
        <v>93202399993.908585</v>
      </c>
    </row>
    <row r="25" spans="2:8" x14ac:dyDescent="0.2">
      <c r="B25" s="130"/>
      <c r="C25" s="130"/>
    </row>
    <row r="26" spans="2:8" x14ac:dyDescent="0.2">
      <c r="D26">
        <v>2017</v>
      </c>
      <c r="E26">
        <v>2018</v>
      </c>
      <c r="F26">
        <v>2019</v>
      </c>
      <c r="G26">
        <v>2020</v>
      </c>
      <c r="H26">
        <v>2021</v>
      </c>
    </row>
    <row r="27" spans="2:8" x14ac:dyDescent="0.2">
      <c r="C27" t="s">
        <v>144</v>
      </c>
      <c r="D27" s="36">
        <v>3321.0382513661202</v>
      </c>
      <c r="E27" s="36">
        <v>3094.8155067725361</v>
      </c>
      <c r="F27" s="36">
        <v>2531.7991631799164</v>
      </c>
      <c r="G27" s="36">
        <v>2981.7837709959781</v>
      </c>
      <c r="H27" s="36">
        <v>3494.4346807264205</v>
      </c>
    </row>
    <row r="28" spans="2:8" x14ac:dyDescent="0.2">
      <c r="C28" t="s">
        <v>145</v>
      </c>
      <c r="D28" s="36">
        <v>1.18717999315971E+16</v>
      </c>
      <c r="E28" s="36">
        <v>1.201470308038664E+16</v>
      </c>
      <c r="F28" s="36">
        <v>1.2480209919014634E+16</v>
      </c>
      <c r="G28" s="36">
        <v>1.2609744547589674E+16</v>
      </c>
      <c r="H28" s="36">
        <v>1.3556390606827524E+16</v>
      </c>
    </row>
    <row r="29" spans="2:8" x14ac:dyDescent="0.2">
      <c r="C29" t="s">
        <v>146</v>
      </c>
      <c r="D29">
        <v>1.86267828571429E+16</v>
      </c>
      <c r="E29">
        <v>1.0006428571429E+16</v>
      </c>
      <c r="F29">
        <v>1.062464285714287E+16</v>
      </c>
      <c r="G29">
        <v>1.2199004149377592E+16</v>
      </c>
      <c r="H29">
        <v>1.702173913043479E+16</v>
      </c>
    </row>
    <row r="30" spans="2:8" x14ac:dyDescent="0.2">
      <c r="C30" t="s">
        <v>147</v>
      </c>
      <c r="D30">
        <v>10.646974063400576</v>
      </c>
      <c r="E30">
        <v>11.161860465116279</v>
      </c>
      <c r="F30">
        <v>10.292116182572615</v>
      </c>
      <c r="G30">
        <v>8.0665753424657538</v>
      </c>
      <c r="H30">
        <v>10.783483483483483</v>
      </c>
    </row>
    <row r="31" spans="2:8" x14ac:dyDescent="0.2">
      <c r="E31" s="66">
        <f>(E27/D27)-1</f>
        <v>-6.8118078585974295E-2</v>
      </c>
      <c r="F31" s="66">
        <f t="shared" ref="F31:H31" si="3">(F27/E27)-1</f>
        <v>-0.18192242554056726</v>
      </c>
      <c r="G31" s="66">
        <f t="shared" si="3"/>
        <v>0.17773313711459049</v>
      </c>
      <c r="H31" s="66">
        <f t="shared" si="3"/>
        <v>0.17192759405193425</v>
      </c>
    </row>
    <row r="32" spans="2:8" x14ac:dyDescent="0.2">
      <c r="E32" s="66">
        <f t="shared" ref="E32:H32" si="4">(E28/D28)-1</f>
        <v>1.2037193147873104E-2</v>
      </c>
      <c r="F32" s="66">
        <f t="shared" si="4"/>
        <v>3.8744764270363774E-2</v>
      </c>
      <c r="G32" s="66">
        <f t="shared" si="4"/>
        <v>1.0379202706974011E-2</v>
      </c>
      <c r="H32" s="66">
        <f t="shared" si="4"/>
        <v>7.5072580230723274E-2</v>
      </c>
    </row>
    <row r="33" spans="5:8" x14ac:dyDescent="0.2">
      <c r="E33" s="66">
        <f t="shared" ref="E33:H33" si="5">(E29/D29)-1</f>
        <v>-0.46279351361033405</v>
      </c>
      <c r="F33" s="66">
        <f t="shared" si="5"/>
        <v>6.1781711756683677E-2</v>
      </c>
      <c r="G33" s="66">
        <f t="shared" si="5"/>
        <v>0.14818016129137845</v>
      </c>
      <c r="H33" s="66">
        <f t="shared" si="5"/>
        <v>0.39533841631681543</v>
      </c>
    </row>
    <row r="34" spans="5:8" x14ac:dyDescent="0.2">
      <c r="E34" s="66">
        <f t="shared" ref="E34:H34" si="6">(E30/D30)-1</f>
        <v>4.8359881281729411E-2</v>
      </c>
      <c r="F34" s="66">
        <f t="shared" si="6"/>
        <v>-7.7921085401653323E-2</v>
      </c>
      <c r="G34" s="66">
        <f t="shared" si="6"/>
        <v>-0.2162374385041741</v>
      </c>
      <c r="H34" s="66">
        <f t="shared" si="6"/>
        <v>0.33681060743520397</v>
      </c>
    </row>
    <row r="35" spans="5:8" x14ac:dyDescent="0.2">
      <c r="E35" s="66">
        <f>SUM(E31:E34)/4</f>
        <v>-0.11762862944167646</v>
      </c>
      <c r="F35" s="66">
        <f t="shared" ref="F35:H35" si="7">SUM(F31:F34)/4</f>
        <v>-3.9829258728793282E-2</v>
      </c>
      <c r="G35" s="66">
        <f t="shared" si="7"/>
        <v>3.0013765652192215E-2</v>
      </c>
      <c r="H35" s="66">
        <f t="shared" si="7"/>
        <v>0.24478729950866923</v>
      </c>
    </row>
  </sheetData>
  <mergeCells count="6">
    <mergeCell ref="B21:C21"/>
    <mergeCell ref="B20:C20"/>
    <mergeCell ref="B23:C23"/>
    <mergeCell ref="B24:C24"/>
    <mergeCell ref="B25:C25"/>
    <mergeCell ref="B22:C22"/>
  </mergeCells>
  <hyperlinks>
    <hyperlink ref="D6" r:id="rId1" xr:uid="{A7DCD478-B6C7-42E2-8A84-A1194CE99E0E}"/>
  </hyperlinks>
  <pageMargins left="0.7" right="0.7" top="0.75" bottom="0.75" header="0.3" footer="0.3"/>
  <pageSetup paperSize="9" orientation="portrait" horizontalDpi="300" verticalDpi="300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1B59-D96F-D14A-ADB0-F8F9EE1205A1}">
  <dimension ref="A1:G25"/>
  <sheetViews>
    <sheetView topLeftCell="A3" zoomScale="80" zoomScaleNormal="80" workbookViewId="0">
      <selection activeCell="B21" sqref="B21:G26"/>
    </sheetView>
  </sheetViews>
  <sheetFormatPr baseColWidth="10" defaultRowHeight="16" x14ac:dyDescent="0.2"/>
  <cols>
    <col min="1" max="1" width="28" bestFit="1" customWidth="1"/>
    <col min="2" max="2" width="28.6640625" customWidth="1"/>
    <col min="3" max="3" width="17.83203125" customWidth="1"/>
    <col min="4" max="4" width="52.5" customWidth="1"/>
    <col min="5" max="5" width="23.83203125" customWidth="1"/>
    <col min="6" max="6" width="19.6640625" customWidth="1"/>
    <col min="7" max="7" width="18.5" customWidth="1"/>
  </cols>
  <sheetData>
    <row r="1" spans="1:7" ht="60" x14ac:dyDescent="0.2">
      <c r="A1" s="6" t="s">
        <v>0</v>
      </c>
      <c r="B1" s="6" t="s">
        <v>1</v>
      </c>
      <c r="C1" s="6" t="s">
        <v>2</v>
      </c>
      <c r="D1" s="6" t="s">
        <v>19</v>
      </c>
      <c r="E1" s="6" t="s">
        <v>27</v>
      </c>
      <c r="F1" s="6" t="s">
        <v>17</v>
      </c>
      <c r="G1" s="6" t="s">
        <v>18</v>
      </c>
    </row>
    <row r="2" spans="1:7" ht="168" customHeight="1" x14ac:dyDescent="0.2">
      <c r="A2" s="2" t="s">
        <v>6</v>
      </c>
      <c r="B2" s="2" t="s">
        <v>14</v>
      </c>
      <c r="C2" s="3" t="s">
        <v>4</v>
      </c>
      <c r="D2" s="3" t="s">
        <v>22</v>
      </c>
      <c r="E2" s="31">
        <f>SUM(C19:G19)/5</f>
        <v>1837313991337679.2</v>
      </c>
      <c r="F2" s="1"/>
      <c r="G2" s="1"/>
    </row>
    <row r="6" spans="1:7" x14ac:dyDescent="0.2">
      <c r="D6" s="16" t="s">
        <v>46</v>
      </c>
      <c r="E6" s="17">
        <v>10.7511976047904</v>
      </c>
      <c r="F6" t="s">
        <v>103</v>
      </c>
    </row>
    <row r="7" spans="1:7" x14ac:dyDescent="0.2">
      <c r="D7" s="16" t="s">
        <v>47</v>
      </c>
      <c r="E7" s="18">
        <f>Radiación!C7</f>
        <v>17784</v>
      </c>
    </row>
    <row r="8" spans="1:7" x14ac:dyDescent="0.2">
      <c r="D8" s="16" t="s">
        <v>50</v>
      </c>
      <c r="E8" s="18">
        <v>1000000</v>
      </c>
    </row>
    <row r="9" spans="1:7" x14ac:dyDescent="0.2">
      <c r="D9" s="16" t="s">
        <v>48</v>
      </c>
      <c r="E9" s="16">
        <f>(237.2*1000)/18.015</f>
        <v>13166.805439911184</v>
      </c>
    </row>
    <row r="10" spans="1:7" x14ac:dyDescent="0.2">
      <c r="D10" t="s">
        <v>49</v>
      </c>
      <c r="E10" s="16">
        <v>0.77</v>
      </c>
      <c r="F10" s="10" t="s">
        <v>90</v>
      </c>
    </row>
    <row r="11" spans="1:7" x14ac:dyDescent="0.2">
      <c r="E11">
        <f>E6*E7*E8*E9*E10</f>
        <v>1938462648964581.8</v>
      </c>
    </row>
    <row r="13" spans="1:7" x14ac:dyDescent="0.2">
      <c r="C13">
        <v>2017</v>
      </c>
      <c r="D13">
        <v>2018</v>
      </c>
      <c r="E13">
        <v>2019</v>
      </c>
      <c r="F13">
        <v>2020</v>
      </c>
      <c r="G13">
        <v>2021</v>
      </c>
    </row>
    <row r="14" spans="1:7" x14ac:dyDescent="0.2">
      <c r="B14" s="16" t="s">
        <v>46</v>
      </c>
      <c r="C14" s="17">
        <f>C25</f>
        <v>10.646974063400576</v>
      </c>
      <c r="D14" s="17">
        <f t="shared" ref="D14:G14" si="0">D25</f>
        <v>11.161860465116279</v>
      </c>
      <c r="E14" s="17">
        <f t="shared" si="0"/>
        <v>10.292116182572615</v>
      </c>
      <c r="F14" s="17">
        <f t="shared" si="0"/>
        <v>8.0665753424657538</v>
      </c>
      <c r="G14" s="17">
        <f t="shared" si="0"/>
        <v>10.783483483483483</v>
      </c>
    </row>
    <row r="15" spans="1:7" x14ac:dyDescent="0.2">
      <c r="B15" s="16" t="s">
        <v>47</v>
      </c>
      <c r="C15" s="18">
        <v>17784</v>
      </c>
      <c r="D15" s="18">
        <v>17784</v>
      </c>
      <c r="E15" s="18">
        <v>17784</v>
      </c>
      <c r="F15" s="18">
        <v>17784</v>
      </c>
      <c r="G15" s="18">
        <v>17784</v>
      </c>
    </row>
    <row r="16" spans="1:7" x14ac:dyDescent="0.2">
      <c r="B16" s="16" t="s">
        <v>50</v>
      </c>
      <c r="C16" s="18">
        <v>1000000</v>
      </c>
      <c r="D16" s="18">
        <v>1000000</v>
      </c>
      <c r="E16" s="18">
        <v>1000000</v>
      </c>
      <c r="F16" s="18">
        <v>1000000</v>
      </c>
      <c r="G16" s="18">
        <v>1000000</v>
      </c>
    </row>
    <row r="17" spans="2:7" x14ac:dyDescent="0.2">
      <c r="B17" s="16" t="s">
        <v>48</v>
      </c>
      <c r="C17" s="16">
        <f>(237.2*1000)/18.015</f>
        <v>13166.805439911184</v>
      </c>
      <c r="D17" s="16">
        <f t="shared" ref="D17:G17" si="1">(237.2*1000)/18.015</f>
        <v>13166.805439911184</v>
      </c>
      <c r="E17" s="16">
        <f t="shared" si="1"/>
        <v>13166.805439911184</v>
      </c>
      <c r="F17" s="16">
        <f t="shared" si="1"/>
        <v>13166.805439911184</v>
      </c>
      <c r="G17" s="16">
        <f t="shared" si="1"/>
        <v>13166.805439911184</v>
      </c>
    </row>
    <row r="18" spans="2:7" x14ac:dyDescent="0.2">
      <c r="B18" t="s">
        <v>49</v>
      </c>
      <c r="C18" s="16">
        <v>0.77</v>
      </c>
      <c r="D18" s="16">
        <v>0.77</v>
      </c>
      <c r="E18" s="16">
        <v>0.77</v>
      </c>
      <c r="F18" s="16">
        <v>0.77</v>
      </c>
      <c r="G18" s="16">
        <v>0.77</v>
      </c>
    </row>
    <row r="19" spans="2:7" x14ac:dyDescent="0.2">
      <c r="C19">
        <f>C14*C15*C16*C17*C18</f>
        <v>1919670933887466.5</v>
      </c>
      <c r="D19">
        <f t="shared" ref="D19:G19" si="2">D14*D15*D16*D17*D18</f>
        <v>2012505992350250.8</v>
      </c>
      <c r="E19">
        <f t="shared" si="2"/>
        <v>1855689341048987.8</v>
      </c>
      <c r="F19">
        <f t="shared" si="2"/>
        <v>1454419831281056</v>
      </c>
      <c r="G19">
        <f t="shared" si="2"/>
        <v>1944283858120635.2</v>
      </c>
    </row>
    <row r="21" spans="2:7" x14ac:dyDescent="0.2">
      <c r="C21">
        <v>2017</v>
      </c>
      <c r="D21">
        <v>2018</v>
      </c>
      <c r="E21">
        <v>2019</v>
      </c>
      <c r="F21">
        <v>2020</v>
      </c>
      <c r="G21">
        <v>2021</v>
      </c>
    </row>
    <row r="22" spans="2:7" x14ac:dyDescent="0.2">
      <c r="B22" t="s">
        <v>144</v>
      </c>
      <c r="C22" s="36">
        <v>3321.0382513661202</v>
      </c>
      <c r="D22" s="36">
        <v>3094.8155067725361</v>
      </c>
      <c r="E22" s="36">
        <v>2531.7991631799164</v>
      </c>
      <c r="F22" s="36">
        <v>2981.7837709959781</v>
      </c>
      <c r="G22" s="36">
        <v>3494.4346807264205</v>
      </c>
    </row>
    <row r="23" spans="2:7" x14ac:dyDescent="0.2">
      <c r="B23" t="s">
        <v>145</v>
      </c>
      <c r="C23" s="36">
        <v>1.18717999315971E+16</v>
      </c>
      <c r="D23" s="36">
        <v>1.201470308038664E+16</v>
      </c>
      <c r="E23" s="36">
        <v>1.2480209919014634E+16</v>
      </c>
      <c r="F23" s="36">
        <v>1.2609744547589674E+16</v>
      </c>
      <c r="G23" s="36">
        <v>1.3556390606827524E+16</v>
      </c>
    </row>
    <row r="24" spans="2:7" x14ac:dyDescent="0.2">
      <c r="B24" t="s">
        <v>146</v>
      </c>
      <c r="C24" s="41">
        <v>1.86267828571429E+16</v>
      </c>
      <c r="D24" s="41">
        <v>1.0006428571429E+16</v>
      </c>
      <c r="E24" s="41">
        <v>1.062464285714287E+16</v>
      </c>
      <c r="F24" s="41">
        <v>1.2199004149377592E+16</v>
      </c>
      <c r="G24" s="41">
        <v>1.702173913043479E+16</v>
      </c>
    </row>
    <row r="25" spans="2:7" x14ac:dyDescent="0.2">
      <c r="B25" t="s">
        <v>147</v>
      </c>
      <c r="C25" s="36">
        <v>10.646974063400576</v>
      </c>
      <c r="D25" s="36">
        <v>11.161860465116279</v>
      </c>
      <c r="E25" s="36">
        <v>10.292116182572615</v>
      </c>
      <c r="F25" s="36">
        <v>8.0665753424657538</v>
      </c>
      <c r="G25" s="36">
        <v>10.783483483483483</v>
      </c>
    </row>
  </sheetData>
  <hyperlinks>
    <hyperlink ref="F10" r:id="rId1" xr:uid="{827EC860-87D2-4F03-BAE4-AE1F79FF0913}"/>
  </hyperlinks>
  <pageMargins left="0.7" right="0.7" top="0.75" bottom="0.75" header="0.3" footer="0.3"/>
  <pageSetup orientation="portrait" horizontalDpi="0" verticalDpi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F908B-37F4-3D4D-AF8A-1F3222E32231}">
  <dimension ref="A1:G27"/>
  <sheetViews>
    <sheetView topLeftCell="A2" zoomScale="70" zoomScaleNormal="70" workbookViewId="0">
      <selection activeCell="E17" sqref="E17"/>
    </sheetView>
  </sheetViews>
  <sheetFormatPr baseColWidth="10" defaultRowHeight="16" x14ac:dyDescent="0.2"/>
  <cols>
    <col min="1" max="1" width="28" bestFit="1" customWidth="1"/>
    <col min="2" max="2" width="28.6640625" customWidth="1"/>
    <col min="3" max="3" width="17.83203125" customWidth="1"/>
    <col min="4" max="4" width="52.5" customWidth="1"/>
    <col min="5" max="5" width="23.83203125" customWidth="1"/>
    <col min="6" max="6" width="19.6640625" customWidth="1"/>
    <col min="7" max="7" width="18.5" customWidth="1"/>
  </cols>
  <sheetData>
    <row r="1" spans="1:7" ht="60" x14ac:dyDescent="0.2">
      <c r="A1" s="6" t="s">
        <v>0</v>
      </c>
      <c r="B1" s="6" t="s">
        <v>1</v>
      </c>
      <c r="C1" s="6" t="s">
        <v>2</v>
      </c>
      <c r="D1" s="6" t="s">
        <v>19</v>
      </c>
      <c r="E1" s="6" t="s">
        <v>27</v>
      </c>
      <c r="F1" s="6" t="s">
        <v>17</v>
      </c>
      <c r="G1" s="6" t="s">
        <v>18</v>
      </c>
    </row>
    <row r="2" spans="1:7" ht="156" customHeight="1" x14ac:dyDescent="0.2">
      <c r="A2" s="4" t="s">
        <v>7</v>
      </c>
      <c r="B2" s="2" t="s">
        <v>14</v>
      </c>
      <c r="C2" s="5" t="s">
        <v>4</v>
      </c>
      <c r="D2" s="5" t="s">
        <v>23</v>
      </c>
      <c r="E2" s="31">
        <f>D10</f>
        <v>1.1336570838677413E+27</v>
      </c>
      <c r="F2" s="1"/>
      <c r="G2" s="1"/>
    </row>
    <row r="5" spans="1:7" x14ac:dyDescent="0.2">
      <c r="C5" s="7" t="s">
        <v>7</v>
      </c>
      <c r="D5" s="7">
        <f>D6/D7</f>
        <v>2021369225729152</v>
      </c>
    </row>
    <row r="6" spans="1:7" x14ac:dyDescent="0.2">
      <c r="C6" t="s">
        <v>54</v>
      </c>
      <c r="D6" s="15">
        <f>D13</f>
        <v>5.05342306432288E+17</v>
      </c>
      <c r="E6" t="s">
        <v>104</v>
      </c>
    </row>
    <row r="7" spans="1:7" x14ac:dyDescent="0.2">
      <c r="C7" t="s">
        <v>55</v>
      </c>
      <c r="D7">
        <v>250</v>
      </c>
      <c r="E7" s="10" t="s">
        <v>56</v>
      </c>
    </row>
    <row r="8" spans="1:7" x14ac:dyDescent="0.2">
      <c r="C8" s="7" t="s">
        <v>51</v>
      </c>
      <c r="D8" s="8">
        <f>Radiación!C7</f>
        <v>17784</v>
      </c>
    </row>
    <row r="9" spans="1:7" x14ac:dyDescent="0.2">
      <c r="C9" s="7" t="s">
        <v>52</v>
      </c>
      <c r="D9" s="7">
        <v>31536000</v>
      </c>
    </row>
    <row r="10" spans="1:7" x14ac:dyDescent="0.2">
      <c r="D10">
        <f>D5*D8*D9</f>
        <v>1.1336570838677413E+27</v>
      </c>
    </row>
    <row r="12" spans="1:7" x14ac:dyDescent="0.2">
      <c r="C12" t="s">
        <v>53</v>
      </c>
      <c r="D12">
        <v>5053423064322880</v>
      </c>
      <c r="E12" t="s">
        <v>58</v>
      </c>
      <c r="F12" t="s">
        <v>59</v>
      </c>
    </row>
    <row r="13" spans="1:7" x14ac:dyDescent="0.2">
      <c r="C13" t="s">
        <v>57</v>
      </c>
      <c r="D13">
        <f>D12*100</f>
        <v>5.05342306432288E+17</v>
      </c>
    </row>
    <row r="14" spans="1:7" x14ac:dyDescent="0.2">
      <c r="C14" t="s">
        <v>60</v>
      </c>
    </row>
    <row r="16" spans="1:7" x14ac:dyDescent="0.2">
      <c r="B16" s="7" t="s">
        <v>7</v>
      </c>
      <c r="C16" s="7">
        <f>C17/C18</f>
        <v>74507131428571.594</v>
      </c>
      <c r="D16" s="7">
        <f t="shared" ref="D16:G16" si="0">D17/D18</f>
        <v>40025714285716</v>
      </c>
      <c r="E16" s="7">
        <f t="shared" si="0"/>
        <v>42498571428571.477</v>
      </c>
      <c r="F16" s="7">
        <f t="shared" si="0"/>
        <v>48796016597510.367</v>
      </c>
      <c r="G16" s="7">
        <f t="shared" si="0"/>
        <v>68086956521739.156</v>
      </c>
    </row>
    <row r="17" spans="2:7" x14ac:dyDescent="0.2">
      <c r="B17" t="s">
        <v>54</v>
      </c>
      <c r="C17" s="15">
        <f>C26</f>
        <v>1.86267828571429E+16</v>
      </c>
      <c r="D17" s="15">
        <f>D26</f>
        <v>1.0006428571429E+16</v>
      </c>
      <c r="E17" s="15">
        <f>E26</f>
        <v>1.062464285714287E+16</v>
      </c>
      <c r="F17" s="15">
        <f>F26</f>
        <v>1.2199004149377592E+16</v>
      </c>
      <c r="G17" s="15">
        <f>G26</f>
        <v>1.702173913043479E+16</v>
      </c>
    </row>
    <row r="18" spans="2:7" x14ac:dyDescent="0.2">
      <c r="B18" t="s">
        <v>55</v>
      </c>
      <c r="C18">
        <v>250</v>
      </c>
      <c r="D18">
        <v>250</v>
      </c>
      <c r="E18">
        <v>250</v>
      </c>
      <c r="F18">
        <v>250</v>
      </c>
      <c r="G18">
        <v>250</v>
      </c>
    </row>
    <row r="19" spans="2:7" x14ac:dyDescent="0.2">
      <c r="B19" s="7" t="s">
        <v>51</v>
      </c>
      <c r="C19" s="8">
        <v>17784</v>
      </c>
      <c r="D19" s="8">
        <v>17784</v>
      </c>
      <c r="E19" s="8">
        <v>17784</v>
      </c>
      <c r="F19" s="8">
        <v>17784</v>
      </c>
      <c r="G19" s="8">
        <v>17784</v>
      </c>
    </row>
    <row r="20" spans="2:7" x14ac:dyDescent="0.2">
      <c r="B20" s="7" t="s">
        <v>52</v>
      </c>
      <c r="C20" s="7">
        <v>31536000</v>
      </c>
      <c r="D20" s="7">
        <v>31536000</v>
      </c>
      <c r="E20" s="7">
        <v>31536000</v>
      </c>
      <c r="F20" s="7">
        <v>31536000</v>
      </c>
      <c r="G20" s="7">
        <v>31536000</v>
      </c>
    </row>
    <row r="21" spans="2:7" x14ac:dyDescent="0.2">
      <c r="C21">
        <f>C16*C19*C20</f>
        <v>4.1786298251471816E+25</v>
      </c>
      <c r="D21">
        <f t="shared" ref="D21:G21" si="1">D16*D19*D20</f>
        <v>2.2447870462903821E+25</v>
      </c>
      <c r="E21">
        <f t="shared" si="1"/>
        <v>2.3834738325394315E+25</v>
      </c>
      <c r="F21">
        <f t="shared" si="1"/>
        <v>2.7366573694789043E+25</v>
      </c>
      <c r="G21">
        <f t="shared" si="1"/>
        <v>3.8185631599304363E+25</v>
      </c>
    </row>
    <row r="23" spans="2:7" x14ac:dyDescent="0.2">
      <c r="C23">
        <v>2017</v>
      </c>
      <c r="D23">
        <v>2018</v>
      </c>
      <c r="E23">
        <v>2019</v>
      </c>
      <c r="F23">
        <v>2020</v>
      </c>
      <c r="G23">
        <v>2021</v>
      </c>
    </row>
    <row r="24" spans="2:7" x14ac:dyDescent="0.2">
      <c r="B24" t="s">
        <v>144</v>
      </c>
      <c r="C24" s="36">
        <v>3321.0382513661202</v>
      </c>
      <c r="D24" s="36">
        <v>3094.8155067725361</v>
      </c>
      <c r="E24" s="36">
        <v>2531.7991631799164</v>
      </c>
      <c r="F24" s="36">
        <v>2981.7837709959781</v>
      </c>
      <c r="G24" s="36">
        <v>3494.4346807264205</v>
      </c>
    </row>
    <row r="25" spans="2:7" x14ac:dyDescent="0.2">
      <c r="B25" t="s">
        <v>145</v>
      </c>
      <c r="C25" s="36">
        <v>1.18717999315971E+16</v>
      </c>
      <c r="D25" s="36">
        <v>1.201470308038664E+16</v>
      </c>
      <c r="E25" s="36">
        <v>1.2480209919014634E+16</v>
      </c>
      <c r="F25" s="36">
        <v>1.2609744547589674E+16</v>
      </c>
      <c r="G25" s="36">
        <v>1.3556390606827524E+16</v>
      </c>
    </row>
    <row r="26" spans="2:7" x14ac:dyDescent="0.2">
      <c r="B26" t="s">
        <v>146</v>
      </c>
      <c r="C26" s="41">
        <v>1.86267828571429E+16</v>
      </c>
      <c r="D26" s="41">
        <v>1.0006428571429E+16</v>
      </c>
      <c r="E26" s="41">
        <v>1.062464285714287E+16</v>
      </c>
      <c r="F26" s="41">
        <v>1.2199004149377592E+16</v>
      </c>
      <c r="G26" s="41">
        <v>1.702173913043479E+16</v>
      </c>
    </row>
    <row r="27" spans="2:7" x14ac:dyDescent="0.2">
      <c r="B27" t="s">
        <v>147</v>
      </c>
      <c r="C27" s="36">
        <v>10.646974063400576</v>
      </c>
      <c r="D27" s="36">
        <v>11.161860465116279</v>
      </c>
      <c r="E27" s="36">
        <v>10.292116182572615</v>
      </c>
      <c r="F27" s="36">
        <v>8.0665753424657538</v>
      </c>
      <c r="G27" s="36">
        <v>10.783483483483483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A89D-F474-C048-AD0C-04432F8DE19E}">
  <dimension ref="A1:I18"/>
  <sheetViews>
    <sheetView zoomScale="70" zoomScaleNormal="70" workbookViewId="0">
      <selection activeCell="F18" sqref="F18:I18"/>
    </sheetView>
  </sheetViews>
  <sheetFormatPr baseColWidth="10" defaultRowHeight="16" x14ac:dyDescent="0.2"/>
  <cols>
    <col min="1" max="1" width="28" bestFit="1" customWidth="1"/>
    <col min="2" max="2" width="28.6640625" customWidth="1"/>
    <col min="3" max="3" width="17.83203125" customWidth="1"/>
    <col min="4" max="4" width="52.5" customWidth="1"/>
    <col min="5" max="5" width="28.6640625" customWidth="1"/>
    <col min="6" max="6" width="19.6640625" customWidth="1"/>
    <col min="7" max="7" width="18.5" customWidth="1"/>
  </cols>
  <sheetData>
    <row r="1" spans="1:7" ht="60" x14ac:dyDescent="0.2">
      <c r="A1" s="6" t="s">
        <v>0</v>
      </c>
      <c r="B1" s="6" t="s">
        <v>1</v>
      </c>
      <c r="C1" s="6" t="s">
        <v>2</v>
      </c>
      <c r="D1" s="6" t="s">
        <v>19</v>
      </c>
      <c r="E1" s="6" t="s">
        <v>27</v>
      </c>
      <c r="F1" s="6" t="s">
        <v>17</v>
      </c>
      <c r="G1" s="6" t="s">
        <v>18</v>
      </c>
    </row>
    <row r="2" spans="1:7" ht="148" customHeight="1" x14ac:dyDescent="0.2">
      <c r="A2" s="2" t="s">
        <v>8</v>
      </c>
      <c r="B2" s="2" t="s">
        <v>14</v>
      </c>
      <c r="C2" s="3" t="s">
        <v>9</v>
      </c>
      <c r="D2" s="3" t="s">
        <v>24</v>
      </c>
      <c r="E2" s="31">
        <f>(E4/E5)*E7*E6</f>
        <v>211280894.11764702</v>
      </c>
      <c r="F2" s="1"/>
      <c r="G2" s="1"/>
    </row>
    <row r="3" spans="1:7" ht="68" x14ac:dyDescent="0.2">
      <c r="A3" s="19" t="s">
        <v>61</v>
      </c>
    </row>
    <row r="4" spans="1:7" x14ac:dyDescent="0.2">
      <c r="A4" s="19"/>
      <c r="D4" s="28" t="s">
        <v>44</v>
      </c>
      <c r="E4" s="28">
        <v>13.28</v>
      </c>
      <c r="F4" s="10" t="s">
        <v>105</v>
      </c>
    </row>
    <row r="5" spans="1:7" x14ac:dyDescent="0.2">
      <c r="A5" s="19"/>
      <c r="D5" s="28" t="s">
        <v>65</v>
      </c>
      <c r="E5" s="28">
        <v>0.40799999999999997</v>
      </c>
      <c r="F5" t="s">
        <v>106</v>
      </c>
    </row>
    <row r="6" spans="1:7" x14ac:dyDescent="0.2">
      <c r="D6" s="28" t="s">
        <v>43</v>
      </c>
      <c r="E6" s="28">
        <v>365</v>
      </c>
      <c r="G6">
        <f>E4/365</f>
        <v>3.6383561643835612E-2</v>
      </c>
    </row>
    <row r="7" spans="1:7" x14ac:dyDescent="0.2">
      <c r="D7" s="28" t="s">
        <v>62</v>
      </c>
      <c r="E7" s="29">
        <f>Radiación!C7</f>
        <v>17784</v>
      </c>
      <c r="G7">
        <f>G6/E5</f>
        <v>8.91753961858716E-2</v>
      </c>
    </row>
    <row r="8" spans="1:7" x14ac:dyDescent="0.2">
      <c r="D8" t="s">
        <v>63</v>
      </c>
      <c r="E8">
        <v>17.78</v>
      </c>
      <c r="G8">
        <f>G7*E7*E6</f>
        <v>578851.76470588229</v>
      </c>
    </row>
    <row r="9" spans="1:7" x14ac:dyDescent="0.2">
      <c r="D9" t="s">
        <v>64</v>
      </c>
      <c r="E9" s="13">
        <f>G13</f>
        <v>3.3075000000000001</v>
      </c>
    </row>
    <row r="10" spans="1:7" x14ac:dyDescent="0.2">
      <c r="F10" s="20">
        <v>20</v>
      </c>
      <c r="G10" s="13">
        <v>2.4500000000000002</v>
      </c>
    </row>
    <row r="12" spans="1:7" x14ac:dyDescent="0.2">
      <c r="F12">
        <v>1</v>
      </c>
      <c r="G12" s="13">
        <f>G10/F10</f>
        <v>0.12250000000000001</v>
      </c>
    </row>
    <row r="13" spans="1:7" x14ac:dyDescent="0.2">
      <c r="F13">
        <v>27</v>
      </c>
      <c r="G13">
        <f>F13*G12</f>
        <v>3.3075000000000001</v>
      </c>
    </row>
    <row r="17" spans="5:9" x14ac:dyDescent="0.2">
      <c r="F17" s="66">
        <v>-0.11762862944167646</v>
      </c>
      <c r="G17" s="66">
        <v>-3.9829258728793282E-2</v>
      </c>
      <c r="H17" s="66">
        <v>3.0013765652192215E-2</v>
      </c>
      <c r="I17" s="66">
        <v>0.24478729950866923</v>
      </c>
    </row>
    <row r="18" spans="5:9" x14ac:dyDescent="0.2">
      <c r="E18">
        <v>211280894.11764702</v>
      </c>
      <c r="F18">
        <f>E18+(E18*F17)</f>
        <v>186428212.11537623</v>
      </c>
      <c r="G18">
        <f t="shared" ref="G18:I18" si="0">F18+(F18*G17)</f>
        <v>179002914.62068656</v>
      </c>
      <c r="H18">
        <f t="shared" si="0"/>
        <v>184375466.15117121</v>
      </c>
      <c r="I18">
        <f t="shared" si="0"/>
        <v>229508238.60596848</v>
      </c>
    </row>
  </sheetData>
  <hyperlinks>
    <hyperlink ref="F4" r:id="rId1" xr:uid="{AEB331D8-0859-4E0E-AE8A-CD6324BACA9C}"/>
  </hyperlinks>
  <pageMargins left="0.7" right="0.7" top="0.75" bottom="0.75" header="0.3" footer="0.3"/>
  <pageSetup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F2B33-EF93-BF4F-91A5-ADB01BFB8F7F}">
  <dimension ref="A1:H40"/>
  <sheetViews>
    <sheetView topLeftCell="B12" zoomScale="85" zoomScaleNormal="85" workbookViewId="0">
      <selection activeCell="D25" sqref="D25:F25"/>
    </sheetView>
  </sheetViews>
  <sheetFormatPr baseColWidth="10" defaultRowHeight="16" x14ac:dyDescent="0.2"/>
  <cols>
    <col min="1" max="1" width="28" bestFit="1" customWidth="1"/>
    <col min="2" max="2" width="28.6640625" customWidth="1"/>
    <col min="3" max="3" width="17.83203125" customWidth="1"/>
    <col min="4" max="4" width="52.5" customWidth="1"/>
    <col min="5" max="5" width="26.1640625" customWidth="1"/>
    <col min="6" max="6" width="19.6640625" customWidth="1"/>
    <col min="7" max="7" width="18.5" customWidth="1"/>
  </cols>
  <sheetData>
    <row r="1" spans="1:8" ht="60" x14ac:dyDescent="0.2">
      <c r="A1" s="6" t="s">
        <v>0</v>
      </c>
      <c r="B1" s="6" t="s">
        <v>1</v>
      </c>
      <c r="C1" s="6" t="s">
        <v>2</v>
      </c>
      <c r="D1" s="6" t="s">
        <v>19</v>
      </c>
      <c r="E1" s="6" t="s">
        <v>27</v>
      </c>
      <c r="F1" s="6" t="s">
        <v>17</v>
      </c>
      <c r="G1" s="6" t="s">
        <v>18</v>
      </c>
    </row>
    <row r="2" spans="1:8" ht="180" customHeight="1" x14ac:dyDescent="0.2">
      <c r="A2" s="4" t="s">
        <v>10</v>
      </c>
      <c r="B2" s="2" t="s">
        <v>14</v>
      </c>
      <c r="C2" s="5" t="s">
        <v>9</v>
      </c>
      <c r="D2" s="5" t="s">
        <v>25</v>
      </c>
      <c r="E2" s="31">
        <f>E9</f>
        <v>570572175.82450187</v>
      </c>
      <c r="F2" s="1"/>
      <c r="G2" s="1"/>
    </row>
    <row r="3" spans="1:8" x14ac:dyDescent="0.2">
      <c r="D3" t="s">
        <v>62</v>
      </c>
      <c r="E3" s="29">
        <f>A7</f>
        <v>17784</v>
      </c>
    </row>
    <row r="4" spans="1:8" x14ac:dyDescent="0.2">
      <c r="D4" t="s">
        <v>94</v>
      </c>
      <c r="E4" s="28">
        <f>E12</f>
        <v>149.72</v>
      </c>
    </row>
    <row r="5" spans="1:8" x14ac:dyDescent="0.2">
      <c r="A5" t="s">
        <v>84</v>
      </c>
      <c r="B5" t="s">
        <v>85</v>
      </c>
      <c r="D5" t="s">
        <v>93</v>
      </c>
      <c r="E5" s="30">
        <v>0.04</v>
      </c>
      <c r="G5" s="132" t="s">
        <v>100</v>
      </c>
      <c r="H5" s="132"/>
    </row>
    <row r="6" spans="1:8" ht="14.25" customHeight="1" x14ac:dyDescent="0.2">
      <c r="A6" s="19" t="s">
        <v>86</v>
      </c>
      <c r="B6" t="s">
        <v>95</v>
      </c>
      <c r="D6" t="s">
        <v>66</v>
      </c>
      <c r="E6" s="28">
        <v>5.4</v>
      </c>
      <c r="G6" s="132"/>
      <c r="H6" s="132"/>
    </row>
    <row r="7" spans="1:8" x14ac:dyDescent="0.2">
      <c r="A7" s="20">
        <f>Evotranspiracion!E7</f>
        <v>17784</v>
      </c>
      <c r="B7">
        <v>2750</v>
      </c>
      <c r="C7" s="24">
        <v>0.04</v>
      </c>
      <c r="D7" t="s">
        <v>99</v>
      </c>
      <c r="E7" s="28">
        <f>4186</f>
        <v>4186</v>
      </c>
      <c r="G7" s="132"/>
      <c r="H7" s="132"/>
    </row>
    <row r="8" spans="1:8" x14ac:dyDescent="0.2">
      <c r="A8" s="25">
        <f>A7*B7*C7*D9</f>
        <v>8188820640</v>
      </c>
      <c r="B8">
        <f>A8/10^9</f>
        <v>8.1888206399999994</v>
      </c>
      <c r="C8" s="26" t="s">
        <v>98</v>
      </c>
      <c r="D8" t="s">
        <v>102</v>
      </c>
      <c r="E8" s="30">
        <v>0.76300000000000001</v>
      </c>
      <c r="F8" s="10" t="s">
        <v>97</v>
      </c>
      <c r="G8" s="132"/>
      <c r="H8" s="132"/>
    </row>
    <row r="9" spans="1:8" x14ac:dyDescent="0.2">
      <c r="A9" s="10" t="s">
        <v>87</v>
      </c>
      <c r="D9">
        <v>4186</v>
      </c>
      <c r="E9" s="28">
        <f>E3*E4*E5*(1-E8)*E6*E7</f>
        <v>570572175.82450187</v>
      </c>
      <c r="G9" s="132"/>
      <c r="H9" s="132"/>
    </row>
    <row r="10" spans="1:8" x14ac:dyDescent="0.2">
      <c r="G10" s="27" t="s">
        <v>101</v>
      </c>
      <c r="H10" s="28"/>
    </row>
    <row r="11" spans="1:8" x14ac:dyDescent="0.2">
      <c r="D11" t="s">
        <v>91</v>
      </c>
      <c r="E11" s="25">
        <f>A8-E9</f>
        <v>7618248464.175498</v>
      </c>
    </row>
    <row r="12" spans="1:8" x14ac:dyDescent="0.2">
      <c r="D12" t="s">
        <v>89</v>
      </c>
      <c r="E12">
        <v>149.72</v>
      </c>
    </row>
    <row r="24" spans="1:8" x14ac:dyDescent="0.2">
      <c r="E24" s="66">
        <v>-0.11762862944167646</v>
      </c>
      <c r="F24" s="66">
        <v>-3.9829258728793282E-2</v>
      </c>
      <c r="G24" s="66">
        <v>3.0013765652192215E-2</v>
      </c>
      <c r="H24" s="66">
        <v>0.24478729950866923</v>
      </c>
    </row>
    <row r="25" spans="1:8" ht="19" x14ac:dyDescent="0.2">
      <c r="A25" s="127" t="s">
        <v>88</v>
      </c>
      <c r="B25" s="127"/>
      <c r="C25" s="127"/>
      <c r="D25" s="31">
        <v>570572175.82450187</v>
      </c>
      <c r="E25" s="31">
        <f>D25+(D25*E24)</f>
        <v>503456552.78471047</v>
      </c>
      <c r="F25" s="31">
        <f t="shared" ref="F25:H25" si="0">E25+(E25*F24)</f>
        <v>483404251.48514187</v>
      </c>
      <c r="G25" s="31">
        <f t="shared" si="0"/>
        <v>497913033.40449029</v>
      </c>
      <c r="H25" s="31">
        <f t="shared" si="0"/>
        <v>619795820.24174523</v>
      </c>
    </row>
    <row r="26" spans="1:8" ht="30.75" customHeight="1" x14ac:dyDescent="0.2">
      <c r="A26" s="127"/>
      <c r="B26" s="127"/>
      <c r="C26" s="127"/>
    </row>
    <row r="27" spans="1:8" x14ac:dyDescent="0.2">
      <c r="A27" s="127"/>
      <c r="B27" s="127"/>
      <c r="C27" s="127"/>
    </row>
    <row r="28" spans="1:8" x14ac:dyDescent="0.2">
      <c r="A28" s="127"/>
      <c r="B28" s="127"/>
      <c r="C28" s="127"/>
    </row>
    <row r="29" spans="1:8" x14ac:dyDescent="0.2">
      <c r="A29" s="127"/>
      <c r="B29" s="127"/>
      <c r="C29" s="127"/>
    </row>
    <row r="30" spans="1:8" x14ac:dyDescent="0.2">
      <c r="A30" s="127"/>
      <c r="B30" s="127"/>
      <c r="C30" s="127"/>
    </row>
    <row r="32" spans="1:8" x14ac:dyDescent="0.2">
      <c r="A32" s="22" t="s">
        <v>90</v>
      </c>
      <c r="B32" s="23"/>
      <c r="C32" s="23"/>
      <c r="D32" s="23" t="s">
        <v>92</v>
      </c>
    </row>
    <row r="33" spans="1:3" x14ac:dyDescent="0.2">
      <c r="A33" s="131" t="s">
        <v>97</v>
      </c>
      <c r="B33" s="131"/>
      <c r="C33" s="131"/>
    </row>
    <row r="34" spans="1:3" x14ac:dyDescent="0.2">
      <c r="A34" s="131"/>
      <c r="B34" s="131"/>
      <c r="C34" s="131"/>
    </row>
    <row r="36" spans="1:3" x14ac:dyDescent="0.2">
      <c r="A36" s="127" t="s">
        <v>96</v>
      </c>
      <c r="B36" s="127"/>
      <c r="C36" s="127"/>
    </row>
    <row r="37" spans="1:3" x14ac:dyDescent="0.2">
      <c r="A37" s="127"/>
      <c r="B37" s="127"/>
      <c r="C37" s="127"/>
    </row>
    <row r="38" spans="1:3" x14ac:dyDescent="0.2">
      <c r="A38" s="127"/>
      <c r="B38" s="127"/>
      <c r="C38" s="127"/>
    </row>
    <row r="39" spans="1:3" x14ac:dyDescent="0.2">
      <c r="A39" s="127"/>
      <c r="B39" s="127"/>
      <c r="C39" s="127"/>
    </row>
    <row r="40" spans="1:3" x14ac:dyDescent="0.2">
      <c r="A40" s="127"/>
      <c r="B40" s="127"/>
      <c r="C40" s="127"/>
    </row>
  </sheetData>
  <mergeCells count="4">
    <mergeCell ref="A25:C30"/>
    <mergeCell ref="A36:C40"/>
    <mergeCell ref="A33:C34"/>
    <mergeCell ref="G5:H9"/>
  </mergeCells>
  <hyperlinks>
    <hyperlink ref="A9" r:id="rId1" xr:uid="{743EA8FC-118C-4417-B45D-8424BC47800F}"/>
    <hyperlink ref="A32" r:id="rId2" xr:uid="{2FD11E97-29D3-4F7F-8921-A36FBAE84183}"/>
    <hyperlink ref="A33" r:id="rId3" xr:uid="{8BA15B5E-B65D-41B8-8DB9-5B801CCA3BA7}"/>
    <hyperlink ref="G10" r:id="rId4" tooltip="Persistent link using digital object identifier" xr:uid="{AE8137F7-6994-4473-B74E-5228D2E0240E}"/>
    <hyperlink ref="F8" r:id="rId5" xr:uid="{BB6ABA46-27AC-42BB-90FD-B488FBE34B45}"/>
  </hyperlinks>
  <pageMargins left="0.7" right="0.7" top="0.75" bottom="0.75" header="0.3" footer="0.3"/>
  <pageSetup orientation="portrait" r:id="rId6"/>
  <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1A62B-73A8-7C41-A1FB-B62125EE7754}">
  <dimension ref="A1:I16"/>
  <sheetViews>
    <sheetView topLeftCell="C2" zoomScaleNormal="100" workbookViewId="0">
      <selection activeCell="E15" sqref="E15:I16"/>
    </sheetView>
  </sheetViews>
  <sheetFormatPr baseColWidth="10" defaultRowHeight="16" x14ac:dyDescent="0.2"/>
  <cols>
    <col min="1" max="1" width="28" bestFit="1" customWidth="1"/>
    <col min="2" max="2" width="28.6640625" customWidth="1"/>
    <col min="3" max="3" width="17.83203125" customWidth="1"/>
    <col min="4" max="4" width="52.5" customWidth="1"/>
    <col min="5" max="5" width="19.83203125" customWidth="1"/>
    <col min="6" max="6" width="19.6640625" customWidth="1"/>
    <col min="7" max="7" width="18.5" customWidth="1"/>
  </cols>
  <sheetData>
    <row r="1" spans="1:9" ht="60" x14ac:dyDescent="0.2">
      <c r="A1" s="6" t="s">
        <v>0</v>
      </c>
      <c r="B1" s="6" t="s">
        <v>1</v>
      </c>
      <c r="C1" s="6" t="s">
        <v>2</v>
      </c>
      <c r="D1" s="6" t="s">
        <v>19</v>
      </c>
      <c r="E1" s="6" t="s">
        <v>27</v>
      </c>
      <c r="F1" s="6" t="s">
        <v>17</v>
      </c>
      <c r="G1" s="6" t="s">
        <v>18</v>
      </c>
    </row>
    <row r="2" spans="1:9" ht="168" customHeight="1" x14ac:dyDescent="0.2">
      <c r="A2" s="4" t="s">
        <v>11</v>
      </c>
      <c r="B2" s="4" t="s">
        <v>16</v>
      </c>
      <c r="C2" s="5" t="s">
        <v>12</v>
      </c>
      <c r="D2" s="5" t="s">
        <v>26</v>
      </c>
      <c r="E2" s="31">
        <f>E9</f>
        <v>1043131635</v>
      </c>
      <c r="F2" s="1"/>
      <c r="G2" s="1"/>
    </row>
    <row r="4" spans="1:9" x14ac:dyDescent="0.2">
      <c r="D4" t="s">
        <v>67</v>
      </c>
      <c r="E4">
        <v>18.75</v>
      </c>
      <c r="F4" t="s">
        <v>109</v>
      </c>
    </row>
    <row r="5" spans="1:9" x14ac:dyDescent="0.2">
      <c r="D5" t="s">
        <v>68</v>
      </c>
      <c r="E5">
        <f>E12</f>
        <v>1025</v>
      </c>
    </row>
    <row r="6" spans="1:9" x14ac:dyDescent="0.2">
      <c r="D6" t="s">
        <v>69</v>
      </c>
      <c r="E6">
        <f>(1830+2530)/2</f>
        <v>2180</v>
      </c>
      <c r="F6" t="s">
        <v>111</v>
      </c>
    </row>
    <row r="7" spans="1:9" x14ac:dyDescent="0.2">
      <c r="D7" t="s">
        <v>110</v>
      </c>
      <c r="E7">
        <v>7</v>
      </c>
    </row>
    <row r="8" spans="1:9" x14ac:dyDescent="0.2">
      <c r="D8" t="s">
        <v>70</v>
      </c>
      <c r="E8" s="13">
        <f>Radiación!F5</f>
        <v>1.7784</v>
      </c>
    </row>
    <row r="9" spans="1:9" x14ac:dyDescent="0.2">
      <c r="E9">
        <f>E4*(E5*E6+(E6*E5))*E7*E8</f>
        <v>1043131635</v>
      </c>
    </row>
    <row r="12" spans="1:9" x14ac:dyDescent="0.2">
      <c r="E12">
        <f>(1004+1046)/2</f>
        <v>1025</v>
      </c>
      <c r="F12" s="10" t="s">
        <v>108</v>
      </c>
    </row>
    <row r="13" spans="1:9" x14ac:dyDescent="0.2">
      <c r="D13" t="s">
        <v>107</v>
      </c>
    </row>
    <row r="15" spans="1:9" x14ac:dyDescent="0.2">
      <c r="F15" s="66">
        <v>-0.11762862944167646</v>
      </c>
      <c r="G15" s="66">
        <v>-3.9829258728793282E-2</v>
      </c>
      <c r="H15" s="66">
        <v>3.0013765652192215E-2</v>
      </c>
      <c r="I15" s="66">
        <v>0.24478729950866923</v>
      </c>
    </row>
    <row r="16" spans="1:9" x14ac:dyDescent="0.2">
      <c r="E16">
        <f>E9</f>
        <v>1043131635</v>
      </c>
      <c r="F16">
        <f>E16+(E16*F15)</f>
        <v>920429490.4476949</v>
      </c>
      <c r="G16">
        <f t="shared" ref="G16:I16" si="0">F16+(F16*G15)</f>
        <v>883769466.13104224</v>
      </c>
      <c r="H16">
        <f t="shared" si="0"/>
        <v>910294715.77806234</v>
      </c>
      <c r="I16">
        <f t="shared" si="0"/>
        <v>1133123301.0103858</v>
      </c>
    </row>
  </sheetData>
  <hyperlinks>
    <hyperlink ref="F12" r:id="rId1" xr:uid="{463C3EA4-2CD9-4724-869D-A167F1F30111}"/>
  </hyperlinks>
  <pageMargins left="0.7" right="0.7" top="0.75" bottom="0.75" header="0.3" footer="0.3"/>
  <pageSetup orientation="portrait" horizontalDpi="0" verticalDpi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ACE2-D0CF-4C9D-BBC9-44A543C7195A}">
  <dimension ref="A1:F15"/>
  <sheetViews>
    <sheetView workbookViewId="0">
      <selection activeCell="C15" sqref="C15"/>
    </sheetView>
  </sheetViews>
  <sheetFormatPr baseColWidth="10" defaultRowHeight="16" x14ac:dyDescent="0.2"/>
  <cols>
    <col min="1" max="1" width="18.6640625" customWidth="1"/>
    <col min="3" max="3" width="19.5" customWidth="1"/>
    <col min="4" max="4" width="20" customWidth="1"/>
  </cols>
  <sheetData>
    <row r="1" spans="1:6" x14ac:dyDescent="0.2">
      <c r="A1" s="67" t="s">
        <v>224</v>
      </c>
    </row>
    <row r="3" spans="1:6" ht="17" x14ac:dyDescent="0.2">
      <c r="A3" s="68" t="s">
        <v>225</v>
      </c>
      <c r="B3" s="69">
        <v>17784</v>
      </c>
      <c r="C3" t="s">
        <v>226</v>
      </c>
    </row>
    <row r="4" spans="1:6" ht="34" x14ac:dyDescent="0.2">
      <c r="A4" s="68" t="s">
        <v>227</v>
      </c>
      <c r="B4" s="69">
        <v>1025</v>
      </c>
      <c r="C4" t="str">
        <f>[1]Almacenamiento!F12</f>
        <v>https://www.researchgate.net/publication/311743563_APROXIMACION_DEMOGRAFICA_DE_UNA_POBLACION_DE_LA_PALMA_Mauritia_flexuosa_EN_LA_AMAZONIA_COLOMBIANA</v>
      </c>
    </row>
    <row r="5" spans="1:6" ht="34" x14ac:dyDescent="0.2">
      <c r="A5" s="68" t="s">
        <v>228</v>
      </c>
      <c r="B5" s="69">
        <f>B3/10000</f>
        <v>1.7784</v>
      </c>
    </row>
    <row r="6" spans="1:6" ht="17" x14ac:dyDescent="0.2">
      <c r="A6" s="68" t="s">
        <v>229</v>
      </c>
      <c r="B6" s="69">
        <f>B5*B4</f>
        <v>1822.86</v>
      </c>
    </row>
    <row r="7" spans="1:6" ht="34" x14ac:dyDescent="0.2">
      <c r="A7" s="68" t="s">
        <v>230</v>
      </c>
      <c r="B7" s="69">
        <v>0.36499999999999999</v>
      </c>
      <c r="C7" t="s">
        <v>231</v>
      </c>
    </row>
    <row r="8" spans="1:6" ht="34" x14ac:dyDescent="0.2">
      <c r="A8" s="68" t="s">
        <v>232</v>
      </c>
      <c r="B8" s="69">
        <f>B6*B7</f>
        <v>665.34389999999996</v>
      </c>
      <c r="C8" t="s">
        <v>233</v>
      </c>
    </row>
    <row r="9" spans="1:6" ht="34" x14ac:dyDescent="0.2">
      <c r="A9" s="68" t="s">
        <v>232</v>
      </c>
      <c r="B9" s="70">
        <f>B8/1000</f>
        <v>0.66534389999999999</v>
      </c>
      <c r="C9" t="s">
        <v>234</v>
      </c>
    </row>
    <row r="14" spans="1:6" x14ac:dyDescent="0.2">
      <c r="C14" s="66">
        <v>-0.11762862944167646</v>
      </c>
      <c r="D14" s="66">
        <v>-3.9829258728793282E-2</v>
      </c>
      <c r="E14" s="66">
        <v>3.0013765652192215E-2</v>
      </c>
      <c r="F14" s="66">
        <v>0.24478729950866923</v>
      </c>
    </row>
    <row r="15" spans="1:6" x14ac:dyDescent="0.2">
      <c r="B15" s="71">
        <f>B9</f>
        <v>0.66534389999999999</v>
      </c>
      <c r="C15">
        <f>B15+(B15*C14)</f>
        <v>0.58708040893562019</v>
      </c>
      <c r="D15">
        <f t="shared" ref="D15:F15" si="0">C15+(C15*D14)</f>
        <v>0.56369743143351758</v>
      </c>
      <c r="E15">
        <f t="shared" si="0"/>
        <v>0.58061611403930591</v>
      </c>
      <c r="F15">
        <f t="shared" si="0"/>
        <v>0.72274356464620515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CD7B5-3345-47AB-99B6-9D18D7F962C2}">
  <dimension ref="A1:I9"/>
  <sheetViews>
    <sheetView zoomScale="55" zoomScaleNormal="55" workbookViewId="0">
      <selection activeCell="D14" sqref="D14"/>
    </sheetView>
  </sheetViews>
  <sheetFormatPr baseColWidth="10" defaultRowHeight="16" x14ac:dyDescent="0.2"/>
  <cols>
    <col min="2" max="2" width="29.6640625" customWidth="1"/>
    <col min="5" max="5" width="18.6640625" customWidth="1"/>
  </cols>
  <sheetData>
    <row r="1" spans="1:9" ht="57" customHeight="1" x14ac:dyDescent="0.2">
      <c r="A1" s="21" t="s">
        <v>72</v>
      </c>
      <c r="B1" s="21" t="s">
        <v>71</v>
      </c>
      <c r="C1" s="21" t="s">
        <v>73</v>
      </c>
      <c r="D1" s="21" t="s">
        <v>74</v>
      </c>
      <c r="E1" s="21" t="s">
        <v>75</v>
      </c>
      <c r="F1" s="21" t="s">
        <v>76</v>
      </c>
      <c r="G1" s="19"/>
      <c r="H1" s="19"/>
      <c r="I1" s="19"/>
    </row>
    <row r="2" spans="1:9" x14ac:dyDescent="0.2">
      <c r="A2" s="133" t="s">
        <v>77</v>
      </c>
      <c r="B2" s="133"/>
      <c r="C2" s="133"/>
      <c r="D2" s="133"/>
      <c r="E2" s="133"/>
      <c r="F2" s="133"/>
    </row>
    <row r="3" spans="1:9" x14ac:dyDescent="0.2">
      <c r="A3" s="1"/>
      <c r="B3" s="1" t="s">
        <v>78</v>
      </c>
      <c r="C3" s="1"/>
      <c r="D3" s="1"/>
      <c r="E3" s="1"/>
      <c r="F3" s="1"/>
    </row>
    <row r="4" spans="1:9" x14ac:dyDescent="0.2">
      <c r="A4" s="1"/>
      <c r="B4" s="1" t="s">
        <v>79</v>
      </c>
      <c r="C4" s="1"/>
      <c r="D4" s="1"/>
      <c r="E4" s="1"/>
      <c r="F4" s="1"/>
    </row>
    <row r="5" spans="1:9" x14ac:dyDescent="0.2">
      <c r="A5" s="1"/>
      <c r="B5" s="1" t="s">
        <v>80</v>
      </c>
      <c r="C5" s="1"/>
      <c r="D5" s="1"/>
      <c r="E5" s="1"/>
      <c r="F5" s="1"/>
    </row>
    <row r="6" spans="1:9" x14ac:dyDescent="0.2">
      <c r="A6" s="1"/>
      <c r="B6" s="1" t="s">
        <v>81</v>
      </c>
      <c r="C6" s="1"/>
      <c r="D6" s="1"/>
      <c r="E6" s="1"/>
      <c r="F6" s="1"/>
    </row>
    <row r="7" spans="1:9" x14ac:dyDescent="0.2">
      <c r="A7" s="1"/>
      <c r="B7" s="1" t="s">
        <v>82</v>
      </c>
      <c r="C7" s="1"/>
      <c r="D7" s="1"/>
      <c r="E7" s="1"/>
      <c r="F7" s="1"/>
    </row>
    <row r="8" spans="1:9" x14ac:dyDescent="0.2">
      <c r="A8" s="133" t="s">
        <v>83</v>
      </c>
      <c r="B8" s="133"/>
      <c r="C8" s="133"/>
      <c r="D8" s="133"/>
      <c r="E8" s="133"/>
      <c r="F8" s="133"/>
    </row>
    <row r="9" spans="1:9" x14ac:dyDescent="0.2">
      <c r="A9" s="1"/>
      <c r="B9" s="1" t="s">
        <v>84</v>
      </c>
      <c r="C9" s="1"/>
      <c r="D9" s="1"/>
      <c r="E9" s="1"/>
      <c r="F9" s="1"/>
    </row>
  </sheetData>
  <mergeCells count="2">
    <mergeCell ref="A2:F2"/>
    <mergeCell ref="A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Variación de los estados de la </vt:lpstr>
      <vt:lpstr>Estado de la Riqueza Dolar</vt:lpstr>
      <vt:lpstr>Evaluacion Emergética</vt:lpstr>
      <vt:lpstr>Tabla de Indicares Ecologicos </vt:lpstr>
      <vt:lpstr>Distribucion de la emergia</vt:lpstr>
      <vt:lpstr>TMR Cop</vt:lpstr>
      <vt:lpstr>Radiacion total</vt:lpstr>
      <vt:lpstr>Radiación</vt:lpstr>
      <vt:lpstr>Agua Can</vt:lpstr>
      <vt:lpstr>Energia del Viento </vt:lpstr>
      <vt:lpstr>Precipitaciones</vt:lpstr>
      <vt:lpstr>Presion Atmosferica</vt:lpstr>
      <vt:lpstr>Evotranspiracion</vt:lpstr>
      <vt:lpstr>Perdida de Suelo</vt:lpstr>
      <vt:lpstr>Almacenamiento</vt:lpstr>
      <vt:lpstr>Almacenamiento de Carbono</vt:lpstr>
      <vt:lpstr>Tabla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JULIO BALANTA MARTÍNEZ</dc:creator>
  <cp:lastModifiedBy>VICTOR JULIO BALANTA MARTÍNEZ</cp:lastModifiedBy>
  <dcterms:created xsi:type="dcterms:W3CDTF">2023-02-27T16:49:25Z</dcterms:created>
  <dcterms:modified xsi:type="dcterms:W3CDTF">2026-04-07T20:57:08Z</dcterms:modified>
</cp:coreProperties>
</file>